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56197_corp_caixa_gov_br/Documents/Área de Trabalho/CAIXA CULTURAL/Pesquisa_de_precos_contratacoes/Licitacao_ST/Licitacao_Servicos_técnicos_SP/material_Versao_final/Anexo IV - Planilhas Formacao de Preco/"/>
    </mc:Choice>
  </mc:AlternateContent>
  <xr:revisionPtr revIDLastSave="63" documentId="13_ncr:1_{E1D09567-9AA5-47BD-A27F-20E541D316A1}" xr6:coauthVersionLast="47" xr6:coauthVersionMax="47" xr10:uidLastSave="{07EA1F76-55D3-4C96-9492-F49DA9F8CDAF}"/>
  <bookViews>
    <workbookView xWindow="-110" yWindow="-110" windowWidth="19420" windowHeight="10300" firstSheet="12" activeTab="15" xr2:uid="{00000000-000D-0000-FFFF-FFFF00000000}"/>
  </bookViews>
  <sheets>
    <sheet name="Coordenação Geral" sheetId="49" r:id="rId1"/>
    <sheet name="Supervisão de Eventos" sheetId="30" r:id="rId2"/>
    <sheet name="Assistente de Eventos" sheetId="42" r:id="rId3"/>
    <sheet name="Atendente Cultural Bilheter" sheetId="32" r:id="rId4"/>
    <sheet name="Analista de Comunicação" sheetId="37" r:id="rId5"/>
    <sheet name="Designer Gráfico" sheetId="33" r:id="rId6"/>
    <sheet name="Supervisor de Acervo" sheetId="43" r:id="rId7"/>
    <sheet name="Museólogo" sheetId="40" r:id="rId8"/>
    <sheet name="Historiador" sheetId="48" r:id="rId9"/>
    <sheet name="Arquivista" sheetId="44" r:id="rId10"/>
    <sheet name="Auxiliar Técnico de Acervo" sheetId="45" r:id="rId11"/>
    <sheet name="Serv Comp de Comunicação" sheetId="24" r:id="rId12"/>
    <sheet name="Serv Comp de Acervo" sheetId="41" r:id="rId13"/>
    <sheet name="Diária_Serv.Técnico" sheetId="26" r:id="rId14"/>
    <sheet name="Demais Insumos" sheetId="35" r:id="rId15"/>
    <sheet name="Resumo" sheetId="28" r:id="rId16"/>
    <sheet name="Insumos" sheetId="4" state="hidden" r:id="rId17"/>
  </sheets>
  <definedNames>
    <definedName name="_xlnm.Print_Area" localSheetId="14">'Demais Insumos'!$A$1:$C$60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8" l="1"/>
  <c r="D47" i="35" l="1"/>
  <c r="D46" i="35"/>
  <c r="D32" i="35"/>
  <c r="D24" i="35"/>
  <c r="D33" i="35"/>
  <c r="D31" i="35"/>
  <c r="D20" i="35"/>
  <c r="D51" i="35"/>
  <c r="D50" i="35"/>
  <c r="D49" i="35"/>
  <c r="D60" i="35"/>
  <c r="D59" i="35"/>
  <c r="D58" i="35" l="1"/>
  <c r="D56" i="35"/>
  <c r="D54" i="35"/>
  <c r="D55" i="35"/>
  <c r="D53" i="35"/>
  <c r="D43" i="35"/>
  <c r="D38" i="35"/>
  <c r="D39" i="35"/>
  <c r="D40" i="35"/>
  <c r="D37" i="35"/>
  <c r="D30" i="35"/>
  <c r="D28" i="35"/>
  <c r="D23" i="35"/>
  <c r="D15" i="35"/>
  <c r="D16" i="35"/>
  <c r="D17" i="35"/>
  <c r="D18" i="35"/>
  <c r="D19" i="35"/>
  <c r="D14" i="35"/>
  <c r="B3" i="28"/>
  <c r="B4" i="28"/>
  <c r="B5" i="28"/>
  <c r="B6" i="28"/>
  <c r="B7" i="28"/>
  <c r="B8" i="28"/>
  <c r="B9" i="28"/>
  <c r="B10" i="28"/>
  <c r="B11" i="28"/>
  <c r="B12" i="28"/>
  <c r="B13" i="28"/>
  <c r="D4" i="35" l="1"/>
  <c r="G3" i="41" l="1"/>
  <c r="D56" i="45" l="1"/>
  <c r="D56" i="44"/>
  <c r="D56" i="48"/>
  <c r="D56" i="40"/>
  <c r="D56" i="43"/>
  <c r="D56" i="33"/>
  <c r="D56" i="32"/>
  <c r="D56" i="42"/>
  <c r="D56" i="30"/>
  <c r="D56" i="49" l="1"/>
  <c r="D59" i="49" s="1"/>
  <c r="G31" i="24"/>
  <c r="G30" i="24"/>
  <c r="G29" i="24"/>
  <c r="G28" i="24"/>
  <c r="G25" i="24"/>
  <c r="G24" i="24"/>
  <c r="G23" i="24"/>
  <c r="G22" i="24"/>
  <c r="G21" i="24"/>
  <c r="G20" i="24"/>
  <c r="G17" i="24"/>
  <c r="G16" i="24"/>
  <c r="G15" i="24"/>
  <c r="G14" i="24"/>
  <c r="G13" i="24"/>
  <c r="G4" i="24"/>
  <c r="G5" i="24"/>
  <c r="G6" i="24"/>
  <c r="G7" i="24"/>
  <c r="G8" i="24"/>
  <c r="G9" i="24"/>
  <c r="G10" i="24"/>
  <c r="G3" i="24"/>
  <c r="C72" i="49"/>
  <c r="D63" i="49"/>
  <c r="C49" i="49"/>
  <c r="C48" i="49"/>
  <c r="C47" i="49"/>
  <c r="C46" i="49"/>
  <c r="C45" i="49"/>
  <c r="C42" i="49"/>
  <c r="C40" i="49"/>
  <c r="C39" i="49"/>
  <c r="C37" i="49"/>
  <c r="C38" i="49" s="1"/>
  <c r="C32" i="49"/>
  <c r="C28" i="49"/>
  <c r="C27" i="49"/>
  <c r="C25" i="49"/>
  <c r="C34" i="49" s="1"/>
  <c r="D14" i="49"/>
  <c r="D57" i="35"/>
  <c r="D45" i="35"/>
  <c r="D44" i="35"/>
  <c r="D42" i="35"/>
  <c r="D41" i="35"/>
  <c r="D35" i="35"/>
  <c r="D34" i="35"/>
  <c r="D29" i="35"/>
  <c r="D27" i="35"/>
  <c r="D26" i="35"/>
  <c r="D25" i="35"/>
  <c r="D22" i="35"/>
  <c r="D21" i="35"/>
  <c r="D5" i="35"/>
  <c r="D6" i="35"/>
  <c r="D7" i="35"/>
  <c r="D8" i="35"/>
  <c r="D9" i="35"/>
  <c r="D10" i="35"/>
  <c r="D11" i="35"/>
  <c r="D12" i="35"/>
  <c r="G9" i="41"/>
  <c r="G8" i="41"/>
  <c r="G7" i="41"/>
  <c r="G5" i="41"/>
  <c r="G4" i="41"/>
  <c r="F5" i="26"/>
  <c r="F6" i="26"/>
  <c r="F7" i="26"/>
  <c r="F8" i="26"/>
  <c r="F9" i="26"/>
  <c r="F10" i="26"/>
  <c r="F11" i="26"/>
  <c r="F12" i="26"/>
  <c r="F13" i="26"/>
  <c r="F14" i="26"/>
  <c r="F15" i="26"/>
  <c r="F4" i="26"/>
  <c r="F16" i="26" l="1"/>
  <c r="E17" i="28" s="1"/>
  <c r="C50" i="49"/>
  <c r="C41" i="49"/>
  <c r="C51" i="49"/>
  <c r="C29" i="49"/>
  <c r="C30" i="49" s="1"/>
  <c r="C33" i="49"/>
  <c r="C35" i="49" s="1"/>
  <c r="D41" i="49"/>
  <c r="D21" i="49"/>
  <c r="D50" i="49"/>
  <c r="D37" i="49"/>
  <c r="D29" i="49"/>
  <c r="D20" i="49"/>
  <c r="D19" i="49"/>
  <c r="D42" i="49"/>
  <c r="D28" i="49"/>
  <c r="D48" i="49"/>
  <c r="D34" i="49"/>
  <c r="D47" i="49"/>
  <c r="D40" i="49"/>
  <c r="D33" i="49"/>
  <c r="D46" i="49"/>
  <c r="D39" i="49"/>
  <c r="D32" i="49"/>
  <c r="D24" i="49"/>
  <c r="D23" i="49"/>
  <c r="D45" i="49"/>
  <c r="D38" i="49"/>
  <c r="D22" i="49"/>
  <c r="D49" i="49"/>
  <c r="D18" i="49"/>
  <c r="D17" i="49"/>
  <c r="D27" i="49"/>
  <c r="C43" i="49"/>
  <c r="C14" i="28"/>
  <c r="D30" i="49" l="1"/>
  <c r="D35" i="49"/>
  <c r="D51" i="49"/>
  <c r="D43" i="49"/>
  <c r="D25" i="49"/>
  <c r="G32" i="24"/>
  <c r="G26" i="24"/>
  <c r="G18" i="24"/>
  <c r="D52" i="49" l="1"/>
  <c r="D53" i="49" s="1"/>
  <c r="C72" i="48"/>
  <c r="D63" i="48"/>
  <c r="D59" i="48"/>
  <c r="C49" i="48"/>
  <c r="C48" i="48"/>
  <c r="C47" i="48"/>
  <c r="C46" i="48"/>
  <c r="C45" i="48"/>
  <c r="C51" i="48" s="1"/>
  <c r="C42" i="48"/>
  <c r="C40" i="48"/>
  <c r="C41" i="48" s="1"/>
  <c r="C39" i="48"/>
  <c r="C38" i="48"/>
  <c r="C37" i="48"/>
  <c r="C32" i="48"/>
  <c r="C28" i="48"/>
  <c r="C27" i="48"/>
  <c r="C25" i="48"/>
  <c r="C50" i="48" s="1"/>
  <c r="C72" i="45"/>
  <c r="D63" i="45"/>
  <c r="D59" i="45"/>
  <c r="C49" i="45"/>
  <c r="C48" i="45"/>
  <c r="C47" i="45"/>
  <c r="C46" i="45"/>
  <c r="C45" i="45"/>
  <c r="C42" i="45"/>
  <c r="C40" i="45"/>
  <c r="C39" i="45"/>
  <c r="C38" i="45"/>
  <c r="C37" i="45"/>
  <c r="C32" i="45"/>
  <c r="C28" i="45"/>
  <c r="C27" i="45"/>
  <c r="C25" i="45"/>
  <c r="C34" i="45" s="1"/>
  <c r="C72" i="44"/>
  <c r="D63" i="44"/>
  <c r="D59" i="44"/>
  <c r="C49" i="44"/>
  <c r="C48" i="44"/>
  <c r="C47" i="44"/>
  <c r="C46" i="44"/>
  <c r="C45" i="44"/>
  <c r="C51" i="44" s="1"/>
  <c r="C42" i="44"/>
  <c r="C41" i="44"/>
  <c r="C40" i="44"/>
  <c r="C39" i="44"/>
  <c r="C37" i="44"/>
  <c r="C34" i="44"/>
  <c r="C32" i="44"/>
  <c r="C29" i="44"/>
  <c r="C28" i="44"/>
  <c r="C27" i="44"/>
  <c r="C30" i="44" s="1"/>
  <c r="C25" i="44"/>
  <c r="C50" i="44" s="1"/>
  <c r="D14" i="44"/>
  <c r="C72" i="43"/>
  <c r="D63" i="43"/>
  <c r="D59" i="43"/>
  <c r="C49" i="43"/>
  <c r="C48" i="43"/>
  <c r="C47" i="43"/>
  <c r="C46" i="43"/>
  <c r="C45" i="43"/>
  <c r="C51" i="43" s="1"/>
  <c r="C42" i="43"/>
  <c r="C40" i="43"/>
  <c r="C41" i="43" s="1"/>
  <c r="C39" i="43"/>
  <c r="C37" i="43"/>
  <c r="C32" i="43"/>
  <c r="C28" i="43"/>
  <c r="C27" i="43"/>
  <c r="C25" i="43"/>
  <c r="C50" i="43" s="1"/>
  <c r="D14" i="43"/>
  <c r="C72" i="42"/>
  <c r="D63" i="42"/>
  <c r="D59" i="42"/>
  <c r="C49" i="42"/>
  <c r="C48" i="42"/>
  <c r="C47" i="42"/>
  <c r="C46" i="42"/>
  <c r="C45" i="42"/>
  <c r="C51" i="42" s="1"/>
  <c r="C42" i="42"/>
  <c r="C41" i="42"/>
  <c r="C40" i="42"/>
  <c r="C39" i="42"/>
  <c r="C37" i="42"/>
  <c r="C38" i="42" s="1"/>
  <c r="C34" i="42"/>
  <c r="C32" i="42"/>
  <c r="C33" i="42" s="1"/>
  <c r="C35" i="42" s="1"/>
  <c r="C29" i="42"/>
  <c r="C28" i="42"/>
  <c r="C27" i="42"/>
  <c r="C30" i="42" s="1"/>
  <c r="C25" i="42"/>
  <c r="C50" i="42" s="1"/>
  <c r="C41" i="45" l="1"/>
  <c r="C43" i="45" s="1"/>
  <c r="D14" i="42"/>
  <c r="D29" i="42" s="1"/>
  <c r="D65" i="49"/>
  <c r="D66" i="49" s="1"/>
  <c r="D14" i="45"/>
  <c r="D40" i="45" s="1"/>
  <c r="D14" i="48"/>
  <c r="D49" i="48" s="1"/>
  <c r="C43" i="48"/>
  <c r="C34" i="48"/>
  <c r="C33" i="48"/>
  <c r="C35" i="48" s="1"/>
  <c r="D22" i="48"/>
  <c r="D38" i="48"/>
  <c r="D45" i="48"/>
  <c r="C29" i="48"/>
  <c r="C29" i="45"/>
  <c r="C30" i="45" s="1"/>
  <c r="C50" i="45"/>
  <c r="C51" i="45" s="1"/>
  <c r="C33" i="45"/>
  <c r="C35" i="45" s="1"/>
  <c r="D23" i="44"/>
  <c r="D42" i="44"/>
  <c r="D45" i="44"/>
  <c r="D22" i="44"/>
  <c r="D50" i="44"/>
  <c r="D37" i="44"/>
  <c r="D29" i="44"/>
  <c r="D49" i="44"/>
  <c r="D28" i="44"/>
  <c r="D48" i="44"/>
  <c r="D34" i="44"/>
  <c r="D21" i="44"/>
  <c r="D20" i="44"/>
  <c r="D19" i="44"/>
  <c r="D18" i="44"/>
  <c r="D17" i="44"/>
  <c r="D47" i="44"/>
  <c r="D40" i="44"/>
  <c r="D33" i="44"/>
  <c r="D46" i="44"/>
  <c r="D39" i="44"/>
  <c r="D32" i="44"/>
  <c r="D24" i="44"/>
  <c r="D41" i="44"/>
  <c r="D27" i="44"/>
  <c r="C33" i="44"/>
  <c r="C35" i="44" s="1"/>
  <c r="C38" i="44"/>
  <c r="D38" i="44" s="1"/>
  <c r="C33" i="43"/>
  <c r="D33" i="43"/>
  <c r="D40" i="43"/>
  <c r="D47" i="43"/>
  <c r="C34" i="43"/>
  <c r="D34" i="43"/>
  <c r="D48" i="43"/>
  <c r="D17" i="43"/>
  <c r="D28" i="43"/>
  <c r="D42" i="43"/>
  <c r="C29" i="43"/>
  <c r="C30" i="43" s="1"/>
  <c r="D50" i="43"/>
  <c r="D21" i="43"/>
  <c r="C38" i="43"/>
  <c r="C43" i="43" s="1"/>
  <c r="D41" i="43"/>
  <c r="D22" i="43"/>
  <c r="D38" i="43"/>
  <c r="D45" i="43"/>
  <c r="D27" i="43"/>
  <c r="D49" i="43"/>
  <c r="D19" i="43"/>
  <c r="D29" i="43"/>
  <c r="D23" i="43"/>
  <c r="D18" i="43"/>
  <c r="D20" i="43"/>
  <c r="D37" i="43"/>
  <c r="D24" i="43"/>
  <c r="D32" i="43"/>
  <c r="D39" i="43"/>
  <c r="D46" i="43"/>
  <c r="D41" i="42"/>
  <c r="D34" i="42"/>
  <c r="D27" i="42"/>
  <c r="D37" i="42"/>
  <c r="D32" i="42"/>
  <c r="C43" i="42"/>
  <c r="G10" i="41"/>
  <c r="E16" i="28" s="1"/>
  <c r="D41" i="45" l="1"/>
  <c r="D42" i="45"/>
  <c r="D49" i="45"/>
  <c r="D19" i="45"/>
  <c r="D20" i="45"/>
  <c r="D38" i="45"/>
  <c r="D40" i="42"/>
  <c r="D48" i="42"/>
  <c r="D39" i="42"/>
  <c r="D42" i="42"/>
  <c r="D46" i="42"/>
  <c r="D49" i="42"/>
  <c r="D38" i="42"/>
  <c r="D50" i="42"/>
  <c r="D33" i="42"/>
  <c r="D35" i="42" s="1"/>
  <c r="D47" i="42"/>
  <c r="D21" i="42"/>
  <c r="D17" i="45"/>
  <c r="D23" i="45"/>
  <c r="D47" i="45"/>
  <c r="D24" i="45"/>
  <c r="D32" i="45"/>
  <c r="D46" i="48"/>
  <c r="D24" i="48"/>
  <c r="D50" i="48"/>
  <c r="D18" i="48"/>
  <c r="D18" i="42"/>
  <c r="D29" i="45"/>
  <c r="D37" i="45"/>
  <c r="D17" i="48"/>
  <c r="D37" i="48"/>
  <c r="D29" i="48"/>
  <c r="D19" i="48"/>
  <c r="D42" i="48"/>
  <c r="D27" i="48"/>
  <c r="D41" i="48"/>
  <c r="D23" i="48"/>
  <c r="D39" i="48"/>
  <c r="D48" i="48"/>
  <c r="D21" i="48"/>
  <c r="D34" i="48"/>
  <c r="D45" i="45"/>
  <c r="D48" i="45"/>
  <c r="D39" i="45"/>
  <c r="D21" i="45"/>
  <c r="D46" i="45"/>
  <c r="D27" i="45"/>
  <c r="D22" i="45"/>
  <c r="D34" i="45"/>
  <c r="D18" i="45"/>
  <c r="D28" i="45"/>
  <c r="D23" i="42"/>
  <c r="D28" i="42"/>
  <c r="D30" i="42" s="1"/>
  <c r="D17" i="42"/>
  <c r="D22" i="42"/>
  <c r="D19" i="42"/>
  <c r="D45" i="42"/>
  <c r="D20" i="42"/>
  <c r="D24" i="42"/>
  <c r="D67" i="49"/>
  <c r="D73" i="49" s="1"/>
  <c r="D35" i="44"/>
  <c r="D28" i="48"/>
  <c r="D47" i="48"/>
  <c r="D32" i="48"/>
  <c r="D20" i="48"/>
  <c r="D40" i="48"/>
  <c r="D33" i="48"/>
  <c r="C30" i="48"/>
  <c r="D50" i="45"/>
  <c r="D33" i="45"/>
  <c r="D25" i="44"/>
  <c r="D43" i="44"/>
  <c r="C43" i="44"/>
  <c r="D30" i="44"/>
  <c r="D51" i="44"/>
  <c r="D35" i="43"/>
  <c r="C35" i="43"/>
  <c r="D30" i="43"/>
  <c r="D43" i="43"/>
  <c r="D25" i="43"/>
  <c r="D51" i="43"/>
  <c r="C72" i="40"/>
  <c r="D63" i="40"/>
  <c r="D59" i="40"/>
  <c r="C49" i="40"/>
  <c r="C48" i="40"/>
  <c r="C47" i="40"/>
  <c r="C46" i="40"/>
  <c r="C45" i="40"/>
  <c r="C51" i="40" s="1"/>
  <c r="C42" i="40"/>
  <c r="C40" i="40"/>
  <c r="C39" i="40"/>
  <c r="C37" i="40"/>
  <c r="C38" i="40" s="1"/>
  <c r="C32" i="40"/>
  <c r="C33" i="40" s="1"/>
  <c r="C28" i="40"/>
  <c r="C27" i="40"/>
  <c r="C25" i="40"/>
  <c r="C50" i="40" s="1"/>
  <c r="D14" i="40"/>
  <c r="D51" i="48" l="1"/>
  <c r="D43" i="42"/>
  <c r="D43" i="45"/>
  <c r="D25" i="45"/>
  <c r="D51" i="42"/>
  <c r="D30" i="45"/>
  <c r="D51" i="45"/>
  <c r="D25" i="48"/>
  <c r="D30" i="48"/>
  <c r="D43" i="48"/>
  <c r="D35" i="45"/>
  <c r="D35" i="48"/>
  <c r="D52" i="43"/>
  <c r="D53" i="43" s="1"/>
  <c r="D65" i="43" s="1"/>
  <c r="D66" i="43" s="1"/>
  <c r="D25" i="42"/>
  <c r="D52" i="42" s="1"/>
  <c r="D53" i="42" s="1"/>
  <c r="D71" i="49"/>
  <c r="D70" i="49"/>
  <c r="D69" i="49"/>
  <c r="D52" i="44"/>
  <c r="D53" i="44" s="1"/>
  <c r="D46" i="40"/>
  <c r="D39" i="40"/>
  <c r="D32" i="40"/>
  <c r="D24" i="40"/>
  <c r="D23" i="40"/>
  <c r="D45" i="40"/>
  <c r="D38" i="40"/>
  <c r="D22" i="40"/>
  <c r="D21" i="40"/>
  <c r="D50" i="40"/>
  <c r="D37" i="40"/>
  <c r="D20" i="40"/>
  <c r="D19" i="40"/>
  <c r="D49" i="40"/>
  <c r="D42" i="40"/>
  <c r="D28" i="40"/>
  <c r="D18" i="40"/>
  <c r="D17" i="40"/>
  <c r="D48" i="40"/>
  <c r="D41" i="40"/>
  <c r="D34" i="40"/>
  <c r="D27" i="40"/>
  <c r="D47" i="40"/>
  <c r="D40" i="40"/>
  <c r="D33" i="40"/>
  <c r="C41" i="40"/>
  <c r="C34" i="40"/>
  <c r="C35" i="40" s="1"/>
  <c r="C29" i="40"/>
  <c r="D29" i="40" s="1"/>
  <c r="C43" i="40"/>
  <c r="D52" i="48" l="1"/>
  <c r="D53" i="48" s="1"/>
  <c r="D65" i="48" s="1"/>
  <c r="D66" i="48" s="1"/>
  <c r="D67" i="48" s="1"/>
  <c r="D73" i="48" s="1"/>
  <c r="D52" i="45"/>
  <c r="D53" i="45" s="1"/>
  <c r="D65" i="45" s="1"/>
  <c r="D72" i="49"/>
  <c r="D65" i="44"/>
  <c r="D66" i="44" s="1"/>
  <c r="D67" i="43"/>
  <c r="D73" i="43" s="1"/>
  <c r="D9" i="28" s="1"/>
  <c r="D65" i="42"/>
  <c r="D35" i="40"/>
  <c r="D25" i="40"/>
  <c r="C30" i="40"/>
  <c r="D51" i="40"/>
  <c r="D30" i="40"/>
  <c r="D43" i="40"/>
  <c r="D63" i="33"/>
  <c r="C72" i="33"/>
  <c r="D59" i="33"/>
  <c r="C50" i="33"/>
  <c r="C49" i="33"/>
  <c r="C48" i="33"/>
  <c r="C47" i="33"/>
  <c r="C46" i="33"/>
  <c r="C45" i="33"/>
  <c r="C42" i="33"/>
  <c r="C41" i="33"/>
  <c r="C40" i="33"/>
  <c r="C39" i="33"/>
  <c r="C37" i="33"/>
  <c r="C38" i="33" s="1"/>
  <c r="C34" i="33"/>
  <c r="C32" i="33"/>
  <c r="C33" i="33" s="1"/>
  <c r="C29" i="33"/>
  <c r="C28" i="33"/>
  <c r="C27" i="33"/>
  <c r="C25" i="33"/>
  <c r="D11" i="28" l="1"/>
  <c r="E11" i="28" s="1"/>
  <c r="D70" i="48"/>
  <c r="D69" i="48"/>
  <c r="D71" i="48"/>
  <c r="D66" i="45"/>
  <c r="D67" i="45" s="1"/>
  <c r="D73" i="45" s="1"/>
  <c r="D67" i="44"/>
  <c r="D73" i="44" s="1"/>
  <c r="D71" i="43"/>
  <c r="D69" i="43"/>
  <c r="D70" i="43"/>
  <c r="D66" i="42"/>
  <c r="D67" i="42" s="1"/>
  <c r="D73" i="42" s="1"/>
  <c r="D52" i="40"/>
  <c r="D53" i="40" s="1"/>
  <c r="C35" i="33"/>
  <c r="C30" i="33"/>
  <c r="C51" i="33"/>
  <c r="C43" i="33"/>
  <c r="C72" i="37"/>
  <c r="D63" i="37"/>
  <c r="C50" i="37"/>
  <c r="C49" i="37"/>
  <c r="C48" i="37"/>
  <c r="C47" i="37"/>
  <c r="C46" i="37"/>
  <c r="C45" i="37"/>
  <c r="C51" i="37" s="1"/>
  <c r="C42" i="37"/>
  <c r="C40" i="37"/>
  <c r="C41" i="37" s="1"/>
  <c r="C39" i="37"/>
  <c r="C37" i="37"/>
  <c r="C38" i="37" s="1"/>
  <c r="C32" i="37"/>
  <c r="C33" i="37" s="1"/>
  <c r="C29" i="37"/>
  <c r="C28" i="37"/>
  <c r="C27" i="37"/>
  <c r="C25" i="37"/>
  <c r="C34" i="37" s="1"/>
  <c r="C72" i="32"/>
  <c r="D63" i="32"/>
  <c r="C49" i="32"/>
  <c r="C48" i="32"/>
  <c r="C47" i="32"/>
  <c r="C46" i="32"/>
  <c r="C45" i="32"/>
  <c r="C42" i="32"/>
  <c r="C40" i="32"/>
  <c r="C39" i="32"/>
  <c r="C37" i="32"/>
  <c r="C38" i="32" s="1"/>
  <c r="C32" i="32"/>
  <c r="C28" i="32"/>
  <c r="C27" i="32"/>
  <c r="C25" i="32"/>
  <c r="C41" i="32" s="1"/>
  <c r="D59" i="30"/>
  <c r="D13" i="28" l="1"/>
  <c r="E13" i="28" s="1"/>
  <c r="D12" i="28"/>
  <c r="E12" i="28" s="1"/>
  <c r="D5" i="28"/>
  <c r="E5" i="28" s="1"/>
  <c r="D72" i="43"/>
  <c r="D72" i="48"/>
  <c r="D71" i="45"/>
  <c r="D70" i="45"/>
  <c r="D69" i="45"/>
  <c r="D70" i="44"/>
  <c r="D71" i="44"/>
  <c r="D69" i="44"/>
  <c r="D71" i="42"/>
  <c r="D70" i="42"/>
  <c r="D69" i="42"/>
  <c r="D65" i="40"/>
  <c r="D66" i="40" s="1"/>
  <c r="C35" i="37"/>
  <c r="C30" i="37"/>
  <c r="C43" i="37"/>
  <c r="D59" i="32"/>
  <c r="C50" i="32"/>
  <c r="C29" i="32"/>
  <c r="C51" i="32"/>
  <c r="C43" i="32"/>
  <c r="C33" i="32"/>
  <c r="C34" i="32"/>
  <c r="D72" i="44" l="1"/>
  <c r="D72" i="45"/>
  <c r="D72" i="42"/>
  <c r="D67" i="40"/>
  <c r="D73" i="40" s="1"/>
  <c r="C30" i="32"/>
  <c r="C35" i="32"/>
  <c r="D10" i="28" l="1"/>
  <c r="E10" i="28" s="1"/>
  <c r="D71" i="40"/>
  <c r="D70" i="40"/>
  <c r="D69" i="40"/>
  <c r="D72" i="40" l="1"/>
  <c r="D56" i="37" l="1"/>
  <c r="D59" i="37" s="1"/>
  <c r="D3" i="35"/>
  <c r="D61" i="35" s="1"/>
  <c r="E18" i="28" l="1"/>
  <c r="D14" i="32" l="1"/>
  <c r="C72" i="30"/>
  <c r="D63" i="30"/>
  <c r="C49" i="30"/>
  <c r="C48" i="30"/>
  <c r="C47" i="30"/>
  <c r="C46" i="30"/>
  <c r="C45" i="30"/>
  <c r="C42" i="30"/>
  <c r="C40" i="30"/>
  <c r="C39" i="30"/>
  <c r="C37" i="30"/>
  <c r="C32" i="30"/>
  <c r="C29" i="30"/>
  <c r="C28" i="30"/>
  <c r="C27" i="30"/>
  <c r="C25" i="30"/>
  <c r="C50" i="30" s="1"/>
  <c r="D24" i="32" l="1"/>
  <c r="D22" i="32"/>
  <c r="D32" i="32"/>
  <c r="D19" i="32"/>
  <c r="D48" i="32"/>
  <c r="D27" i="32"/>
  <c r="D23" i="32"/>
  <c r="D39" i="32"/>
  <c r="D21" i="32"/>
  <c r="D18" i="32"/>
  <c r="D17" i="32"/>
  <c r="D46" i="32"/>
  <c r="D20" i="32"/>
  <c r="D38" i="32"/>
  <c r="D28" i="32"/>
  <c r="D45" i="32"/>
  <c r="D47" i="32"/>
  <c r="D42" i="32"/>
  <c r="D49" i="32"/>
  <c r="D41" i="32"/>
  <c r="D40" i="32"/>
  <c r="D37" i="32"/>
  <c r="D34" i="32"/>
  <c r="D29" i="32"/>
  <c r="D50" i="32"/>
  <c r="D33" i="32"/>
  <c r="C30" i="30"/>
  <c r="C34" i="30"/>
  <c r="D14" i="30"/>
  <c r="D34" i="30" s="1"/>
  <c r="C51" i="30"/>
  <c r="C33" i="30"/>
  <c r="C38" i="30"/>
  <c r="C43" i="30" s="1"/>
  <c r="C41" i="30"/>
  <c r="D25" i="32" l="1"/>
  <c r="D43" i="32"/>
  <c r="D51" i="32"/>
  <c r="D30" i="32"/>
  <c r="D35" i="32"/>
  <c r="D19" i="30"/>
  <c r="D27" i="30"/>
  <c r="D50" i="30"/>
  <c r="D42" i="30"/>
  <c r="D38" i="30"/>
  <c r="D24" i="30"/>
  <c r="D22" i="30"/>
  <c r="D33" i="30"/>
  <c r="D37" i="30"/>
  <c r="D48" i="30"/>
  <c r="D41" i="30"/>
  <c r="D17" i="30"/>
  <c r="D49" i="30"/>
  <c r="D21" i="30"/>
  <c r="D46" i="30"/>
  <c r="D32" i="30"/>
  <c r="D20" i="30"/>
  <c r="D47" i="30"/>
  <c r="D39" i="30"/>
  <c r="D29" i="30"/>
  <c r="D18" i="30"/>
  <c r="D40" i="30"/>
  <c r="D45" i="30"/>
  <c r="D23" i="30"/>
  <c r="D28" i="30"/>
  <c r="D14" i="37"/>
  <c r="D14" i="33"/>
  <c r="C35" i="30"/>
  <c r="D24" i="33" l="1"/>
  <c r="D23" i="33"/>
  <c r="D22" i="33"/>
  <c r="D20" i="33"/>
  <c r="D21" i="33"/>
  <c r="D19" i="33"/>
  <c r="D18" i="33"/>
  <c r="D17" i="33"/>
  <c r="D34" i="33"/>
  <c r="D28" i="33"/>
  <c r="D45" i="33"/>
  <c r="D29" i="33"/>
  <c r="D32" i="33"/>
  <c r="D50" i="33"/>
  <c r="D49" i="33"/>
  <c r="D46" i="33"/>
  <c r="D47" i="33"/>
  <c r="D48" i="33"/>
  <c r="D38" i="33"/>
  <c r="D39" i="33"/>
  <c r="D33" i="33"/>
  <c r="D40" i="33"/>
  <c r="D41" i="33"/>
  <c r="D42" i="33"/>
  <c r="D27" i="33"/>
  <c r="D37" i="33"/>
  <c r="D21" i="37"/>
  <c r="D20" i="37"/>
  <c r="D18" i="37"/>
  <c r="D19" i="37"/>
  <c r="D24" i="37"/>
  <c r="D17" i="37"/>
  <c r="D48" i="37"/>
  <c r="D27" i="37"/>
  <c r="D22" i="37"/>
  <c r="D23" i="37"/>
  <c r="D34" i="37"/>
  <c r="D49" i="37"/>
  <c r="D33" i="37"/>
  <c r="D42" i="37"/>
  <c r="D32" i="37"/>
  <c r="D47" i="37"/>
  <c r="D28" i="37"/>
  <c r="D29" i="37"/>
  <c r="D38" i="37"/>
  <c r="D46" i="37"/>
  <c r="D39" i="37"/>
  <c r="D40" i="37"/>
  <c r="D50" i="37"/>
  <c r="D37" i="37"/>
  <c r="D45" i="37"/>
  <c r="D41" i="37"/>
  <c r="D52" i="32"/>
  <c r="D53" i="32" s="1"/>
  <c r="D30" i="30"/>
  <c r="D25" i="30"/>
  <c r="D35" i="30"/>
  <c r="D51" i="30"/>
  <c r="D43" i="30"/>
  <c r="D51" i="33" l="1"/>
  <c r="D25" i="33"/>
  <c r="D30" i="37"/>
  <c r="D52" i="30"/>
  <c r="D53" i="30" s="1"/>
  <c r="D65" i="30" s="1"/>
  <c r="D66" i="30" s="1"/>
  <c r="D43" i="37"/>
  <c r="D43" i="33"/>
  <c r="D30" i="33"/>
  <c r="D35" i="33"/>
  <c r="D35" i="37"/>
  <c r="D25" i="37"/>
  <c r="D51" i="37"/>
  <c r="D65" i="32"/>
  <c r="D66" i="32" s="1"/>
  <c r="D67" i="32" s="1"/>
  <c r="D73" i="32" s="1"/>
  <c r="D6" i="28" s="1"/>
  <c r="E9" i="28" l="1"/>
  <c r="E6" i="28"/>
  <c r="D52" i="33"/>
  <c r="D53" i="33" s="1"/>
  <c r="D65" i="33" s="1"/>
  <c r="D66" i="33" s="1"/>
  <c r="D67" i="33" s="1"/>
  <c r="D73" i="33" s="1"/>
  <c r="D8" i="28" s="1"/>
  <c r="D52" i="37"/>
  <c r="D53" i="37" s="1"/>
  <c r="D65" i="37" s="1"/>
  <c r="D66" i="37" s="1"/>
  <c r="D67" i="37" s="1"/>
  <c r="D73" i="37" s="1"/>
  <c r="D7" i="28" s="1"/>
  <c r="D71" i="32"/>
  <c r="D70" i="32"/>
  <c r="D69" i="32"/>
  <c r="D67" i="30"/>
  <c r="D73" i="30" s="1"/>
  <c r="D4" i="28" l="1"/>
  <c r="E4" i="28" s="1"/>
  <c r="E8" i="28"/>
  <c r="E7" i="28"/>
  <c r="D72" i="32"/>
  <c r="D71" i="33"/>
  <c r="D69" i="33"/>
  <c r="D70" i="33"/>
  <c r="D70" i="37"/>
  <c r="D71" i="37"/>
  <c r="D69" i="37"/>
  <c r="D70" i="30"/>
  <c r="D69" i="30"/>
  <c r="D71" i="30"/>
  <c r="D72" i="33" l="1"/>
  <c r="D72" i="37"/>
  <c r="D72" i="30"/>
  <c r="B60" i="4" l="1"/>
  <c r="D54" i="4"/>
  <c r="D53" i="4"/>
  <c r="D51" i="4"/>
  <c r="D50" i="4"/>
  <c r="D49" i="4"/>
  <c r="D48" i="4"/>
  <c r="D47" i="4"/>
  <c r="D14" i="4" l="1"/>
  <c r="D6" i="4"/>
  <c r="D7" i="4"/>
  <c r="D8" i="4"/>
  <c r="D9" i="4"/>
  <c r="D10" i="4"/>
  <c r="D11" i="4"/>
  <c r="D12" i="4"/>
  <c r="D5" i="4"/>
  <c r="D52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G11" i="24" l="1"/>
  <c r="G33" i="24" s="1"/>
  <c r="E15" i="28" s="1"/>
  <c r="D58" i="4"/>
  <c r="B61" i="4" s="1"/>
  <c r="D57" i="4" l="1"/>
  <c r="D56" i="4"/>
  <c r="E3" i="28" l="1"/>
  <c r="E14" i="28" l="1"/>
  <c r="E19" i="28" s="1"/>
  <c r="E21" i="28" l="1"/>
  <c r="E20" i="28"/>
  <c r="E22" i="28" s="1"/>
  <c r="E23" i="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C89FDE84-CC34-400F-B161-C9D5B57B7623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5C679037-15AA-42C8-85B1-B55851ED7417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61CB2515-E27A-4522-9164-CBDACCCD71BE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67EE1E99-8098-4D3D-8912-6988971B8066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B175470D-CC2F-4546-807D-C60E816DB7B9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458B390D-A6C4-4E14-83E9-8D28DB2363A3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6CBAD116-EB8E-4530-B099-5E2BC666FEC0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F37D86AA-346F-444D-A6D6-606B2A3F7289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32807F8F-E164-4652-88D9-249EB19F83E9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9435B8C2-46A2-46C5-ABE1-EE168BE44EE7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60" authorId="0" shapeId="0" xr:uid="{95409A7B-5E0F-479A-B953-B3DB51801776}">
      <text>
        <r>
          <rPr>
            <sz val="9"/>
            <color indexed="81"/>
            <rFont val="Segoe UI"/>
            <family val="2"/>
          </rPr>
          <t>O valor informado deverá se ro custo real do insumo (descontado o valor eventualmente pago pelo empregado)</t>
        </r>
      </text>
    </comment>
  </commentList>
</comments>
</file>

<file path=xl/sharedStrings.xml><?xml version="1.0" encoding="utf-8"?>
<sst xmlns="http://schemas.openxmlformats.org/spreadsheetml/2006/main" count="1687" uniqueCount="318">
  <si>
    <t>IDENTIFICAÇÃO DO SERVIÇO</t>
  </si>
  <si>
    <t>Tipo de Serviço</t>
  </si>
  <si>
    <t>Coordenação Geral</t>
  </si>
  <si>
    <t>Categoria profissional (vinculada à execução contratual)</t>
  </si>
  <si>
    <t>Salário mínimo</t>
  </si>
  <si>
    <t>CCT SENALBA x SINDILIVRE</t>
  </si>
  <si>
    <t>Data base da categoria (dia/mês/ano)</t>
  </si>
  <si>
    <t>01/03/2025 a 28/02/2026</t>
  </si>
  <si>
    <t>Unidade de medida do serviço</t>
  </si>
  <si>
    <t>Mês</t>
  </si>
  <si>
    <t>Quantidade a contratar (preço unitário x quantidade)</t>
  </si>
  <si>
    <t xml:space="preserve">MÓDULO 1 - COMPOSIÇÃO DA REMUNERAÇÃO </t>
  </si>
  <si>
    <t xml:space="preserve">Composição da Remuneração </t>
  </si>
  <si>
    <t xml:space="preserve">Valor </t>
  </si>
  <si>
    <t>A</t>
  </si>
  <si>
    <t>Salário Base</t>
  </si>
  <si>
    <t>B</t>
  </si>
  <si>
    <t>Hora noturna adicional</t>
  </si>
  <si>
    <t>C</t>
  </si>
  <si>
    <t>Outros (especificar)</t>
  </si>
  <si>
    <t>TOTAL REMUNERAÇÃO</t>
  </si>
  <si>
    <t xml:space="preserve">MÓDULO 2 - ENCARGOS SOCIAIS E TRABALHISTAS </t>
  </si>
  <si>
    <t xml:space="preserve"> Encargos previdenciários e FGTS</t>
  </si>
  <si>
    <t>INSS</t>
  </si>
  <si>
    <t>SESI OU SESC</t>
  </si>
  <si>
    <t>SENAI OU SENAC</t>
  </si>
  <si>
    <t>D</t>
  </si>
  <si>
    <t>INCRA</t>
  </si>
  <si>
    <t>E</t>
  </si>
  <si>
    <t>SEBRAE</t>
  </si>
  <si>
    <t>F</t>
  </si>
  <si>
    <t>Salário Educação</t>
  </si>
  <si>
    <t>G</t>
  </si>
  <si>
    <t>Seguro acidente do trabalho</t>
  </si>
  <si>
    <t>FGTS</t>
  </si>
  <si>
    <t xml:space="preserve">SUBTOTAL </t>
  </si>
  <si>
    <t xml:space="preserve">13º salário e adicional de férias </t>
  </si>
  <si>
    <t>13º Salário</t>
  </si>
  <si>
    <t>Adicional de férias</t>
  </si>
  <si>
    <t>Incidência do Módulo 2 sobre 13º Salário e adicional de férias</t>
  </si>
  <si>
    <t>Afastamento Maternidade</t>
  </si>
  <si>
    <t>Incidência do Módulo 2 sobre afastamento maternidade</t>
  </si>
  <si>
    <t>Incidência do Módulo 2 sobre a remuneração e 13º salário do substituto nos 120 dias de licença maternidade</t>
  </si>
  <si>
    <t>Provisão para rescisão</t>
  </si>
  <si>
    <t>Aviso Prévio Indenizado</t>
  </si>
  <si>
    <t>Incidência do FGTS sobre Aviso Prévio Indenizado</t>
  </si>
  <si>
    <t>Multa do FGTS e contribuições sociais sobre Aviso Prévio Indenizado</t>
  </si>
  <si>
    <t>Aviso Prévio Trabalhado</t>
  </si>
  <si>
    <t>Incidência do Módulo 2 s/aviso prévio trabalhado</t>
  </si>
  <si>
    <t>Multa FGTS  e contribuições sociais do aviso prévio trabalhado</t>
  </si>
  <si>
    <t xml:space="preserve">Custo de reposição do profissional ausente </t>
  </si>
  <si>
    <t>Férias</t>
  </si>
  <si>
    <t>Ausência por doença</t>
  </si>
  <si>
    <t>Licença Paternidade</t>
  </si>
  <si>
    <t>Ausências legais</t>
  </si>
  <si>
    <t>Ausência por Acidente deTrabalho</t>
  </si>
  <si>
    <t>Incidência do Módulo 2 sobre o Custo de Reposição</t>
  </si>
  <si>
    <t>TOTAL DE ENCARGOS SOCIAIS E TRABALHISTAS</t>
  </si>
  <si>
    <t>TOTAL DE REMUNERAÇÃO + ENCARGOS SOCIAIS E TRABALHISTAS</t>
  </si>
  <si>
    <t xml:space="preserve">MÓDULO 3 - BENEFÍCIOS MENSAIS E DIÁRIOS </t>
  </si>
  <si>
    <t>Transporte</t>
  </si>
  <si>
    <t>Valor do VT R$ 10,71 *44
2 passagens por dia (integração ônibus e metrô)  e 22 dias úteis
Total R$ 471,24</t>
  </si>
  <si>
    <t>A.1</t>
  </si>
  <si>
    <t>Desconto Transporte</t>
  </si>
  <si>
    <t>Auxílio alimentação (vales, cesta básica etc.)</t>
  </si>
  <si>
    <t>Outros (assistência médica, odontológica, seguro de vida etc.)</t>
  </si>
  <si>
    <t>MÓDULO 4 - INSUMOS DIVERSOS (uniformes, materiais, equipamentos e outros)</t>
  </si>
  <si>
    <t>Uniformes</t>
  </si>
  <si>
    <t xml:space="preserve">MÓDULO 5 - CUSTOS INDIRETOS E LUCRO </t>
  </si>
  <si>
    <t xml:space="preserve">Custos indiretos </t>
  </si>
  <si>
    <t xml:space="preserve">Lucro </t>
  </si>
  <si>
    <t xml:space="preserve">MÓDULO 6 - TRIBUTOS </t>
  </si>
  <si>
    <t>PIS</t>
  </si>
  <si>
    <t>COFINS</t>
  </si>
  <si>
    <t>ISSQN</t>
  </si>
  <si>
    <t>VALOR TOTAL POR EMPREGADO</t>
  </si>
  <si>
    <t>Supervisão de Eventos</t>
  </si>
  <si>
    <t>Assistente de Eventos</t>
  </si>
  <si>
    <t>Atendente Cultural</t>
  </si>
  <si>
    <t>Analista de Comunicação</t>
  </si>
  <si>
    <t>Designer Gráfico</t>
  </si>
  <si>
    <t>Supervisor de Acervo</t>
  </si>
  <si>
    <t>CCT SINBIESP x FECOMÉRCIOSP</t>
  </si>
  <si>
    <t>01/09/24 a 31/08/25</t>
  </si>
  <si>
    <t/>
  </si>
  <si>
    <t>Museólogo</t>
  </si>
  <si>
    <t>Historiador</t>
  </si>
  <si>
    <t>Arquivista</t>
  </si>
  <si>
    <t>Auxiliar Técnico de Acervo</t>
  </si>
  <si>
    <t>SERVIÇOS COMPLEMENTARES DE COMUNICAÇÃO</t>
  </si>
  <si>
    <t>a</t>
  </si>
  <si>
    <t>Material Gráfico e de Divulgação</t>
  </si>
  <si>
    <t>Medida</t>
  </si>
  <si>
    <t>Prazo (dias)</t>
  </si>
  <si>
    <t>Quantidade</t>
  </si>
  <si>
    <t>Valor unitário</t>
  </si>
  <si>
    <t>Valor total</t>
  </si>
  <si>
    <t>a.1</t>
  </si>
  <si>
    <t>Impressão de folder tamanho A3, Papel Couchê 120g/cm2, com dobras e colorido</t>
  </si>
  <si>
    <t>por unidade</t>
  </si>
  <si>
    <t>a.2</t>
  </si>
  <si>
    <t>Impressão de cartaz, formato 39,5 x 59,5 cm, em papel semi-gloss 135gr; 4x0.</t>
  </si>
  <si>
    <t>a.3</t>
  </si>
  <si>
    <t>Banner Externo em lona vinílica 2,0 x 5,0 m, com impressão em lona e com acabamento em bastão e corda, incluindo instalação e remoção</t>
  </si>
  <si>
    <t>a.4</t>
  </si>
  <si>
    <t>Mini catálogo 10,0 cm x 15,0 cm, com impressão nos dois lados, colorido, dobra e grampo.</t>
  </si>
  <si>
    <t>a.5</t>
  </si>
  <si>
    <t>Impressão e plotagem em plotter adesivo de recorte, incluindo serviço de instalação.</t>
  </si>
  <si>
    <t>a.6</t>
  </si>
  <si>
    <t>Impressão e/ou adesivação em placas de PVC de 12 cm de largura x 6 cm de altura, para sinalização em exposições.</t>
  </si>
  <si>
    <t>por m²</t>
  </si>
  <si>
    <t>a.7</t>
  </si>
  <si>
    <t>Impressão de etiquetas em braile em placas de PVC de 12 cm de largura x 6 cm de altura, para sinalização em exposições.</t>
  </si>
  <si>
    <t>a.8</t>
  </si>
  <si>
    <t>Banner interno 0,90 x 1,60 m, impressão em lona com acabamento em bastão e corda.</t>
  </si>
  <si>
    <t>Subtotal</t>
  </si>
  <si>
    <t>b</t>
  </si>
  <si>
    <t>Registro Fotográfico</t>
  </si>
  <si>
    <t>b.1</t>
  </si>
  <si>
    <t>Cobertura fotográfica factual – Serviço de fotógrafo para a cobertura de eventos, com tratamento e legendagem das imagens gráficas/fotos.</t>
  </si>
  <si>
    <t>por hora</t>
  </si>
  <si>
    <t>b.2</t>
  </si>
  <si>
    <t>Produção de fotos de ambientes, incluindo direção, iluminação, tratamento e legendagem das imagens gráficas/fotos, entregues em alta qualidade e resolução.</t>
  </si>
  <si>
    <t>b.3</t>
  </si>
  <si>
    <t>Produção de fotos de objetos, incluindo montagem de estúdio, direção, iluminação, tratamento e legendagem das imagens gráficas/fotos, entregues em alta qualidade e resolução.</t>
  </si>
  <si>
    <t>b.4</t>
  </si>
  <si>
    <r>
      <t xml:space="preserve">Digitalização de ambiente para </t>
    </r>
    <r>
      <rPr>
        <i/>
        <sz val="11"/>
        <color theme="1"/>
        <rFont val="Arial"/>
        <family val="2"/>
      </rPr>
      <t>Online Viewing Room</t>
    </r>
    <r>
      <rPr>
        <sz val="11"/>
        <color theme="1"/>
        <rFont val="Arial"/>
        <family val="2"/>
      </rPr>
      <t xml:space="preserve"> (OVR) de exposições, incluindo hospedagem em plataforma que ofereça o tour virtual 360°.</t>
    </r>
  </si>
  <si>
    <t>por ambiente de até 500m²</t>
  </si>
  <si>
    <t>b.5</t>
  </si>
  <si>
    <r>
      <t xml:space="preserve">Digitalização de obras de arte, esculturas e objetos afins para inserção em </t>
    </r>
    <r>
      <rPr>
        <i/>
        <sz val="11"/>
        <color theme="1"/>
        <rFont val="Arial"/>
        <family val="2"/>
      </rPr>
      <t>Online Viewing Room</t>
    </r>
    <r>
      <rPr>
        <sz val="11"/>
        <color theme="1"/>
        <rFont val="Arial"/>
        <family val="2"/>
      </rPr>
      <t xml:space="preserve"> (OVR) de exposições.</t>
    </r>
  </si>
  <si>
    <t>por objeto</t>
  </si>
  <si>
    <t>c</t>
  </si>
  <si>
    <t>Vídeos</t>
  </si>
  <si>
    <t>c.1</t>
  </si>
  <si>
    <t>Registro Videográfico de exposições, espetáculos, projetos, oficinas, cursos, visitações, depoimentos de pessoas etc., incluindo roteirização, edição, montagem e finalização, tratamento de cor e áudio, abertura e encerramento, reforços textuais, gráficos e sonoros, entregue em resolução Full HD (1920x1080) ou maior, na extensão definida pela CAIXA.</t>
  </si>
  <si>
    <t>até 5 minutos</t>
  </si>
  <si>
    <t>c.2</t>
  </si>
  <si>
    <r>
      <t>Motion Graphics</t>
    </r>
    <r>
      <rPr>
        <sz val="11"/>
        <color theme="1"/>
        <rFont val="Arial"/>
        <family val="2"/>
      </rPr>
      <t xml:space="preserve"> / Videografismo / Design de Animação / Motion, incluindo roteirização, edição, montagem e finalização, tratamento de cor e áudio, reforços textuais, gráficos e sonoros, entregue em resolução Full HD (1920x1080) ou maior, na extensão definida pela CAIXA (1920x1080) ou maior, na extensão definida pela CAIXA.</t>
    </r>
  </si>
  <si>
    <t>c.3</t>
  </si>
  <si>
    <t>Legendagem de Vídeos, incluindo elaboração e aplicação nos vídeos disponibilizados pela CAIXA ou por ela indicado, entregue em resolução Full HD (1920x1080) ou maior, na extensão definida pela CAIXA.</t>
  </si>
  <si>
    <t>c.4</t>
  </si>
  <si>
    <t>Edição de Vídeos e material audiovisual em geral, fornecido pela CAIXA ou por ela indicado, incluindo roteirização, edição, montagem e finalização, tratamento de cor e áudio, abertura e encerramento, reforços textuais, gráficos e sonoros, entregue em resolução Full HD (1920x1080) ou maior, na extensão definida pela CAIXA.</t>
  </si>
  <si>
    <t>por hora de material bruto</t>
  </si>
  <si>
    <t>c.5</t>
  </si>
  <si>
    <t>Elaboração de Vinhetas para exposições e para inserção na abertura e encerramento dos vídeos, incluindo edição, montagem e finalização, tratamento de cor e áudio, reforços textuais, gráficos e sonoros, entregue em resolução Full HD (1920x1080) ou maior, na extensão definida pela CAIXA.</t>
  </si>
  <si>
    <t>c.6</t>
  </si>
  <si>
    <t>Vídeo em Libras, com especialista ou animação traduzindo o texto/áudio do vídeo original para a linguagem em libras, incluindo edição, montagem e finalização, tratamento de cor e áudio, aplicado ao vídeo original, entregue em resolução Full HD (1920x1080) ou maior, na extensão definida pela CAIXA</t>
  </si>
  <si>
    <t>d</t>
  </si>
  <si>
    <t>Áudio</t>
  </si>
  <si>
    <t>d.1</t>
  </si>
  <si>
    <t>Elaboração de audiodescrição, incluindo roteirização, produção e disponibilização de faixas de audiodescrição de obras de arte, disponibilizado em arquivo digital em qualidade 320kbps ou maior, na extensão definida pela CAIXA.</t>
  </si>
  <si>
    <t>d.3</t>
  </si>
  <si>
    <t>Elaboração de Podcast, incluindo captação, edição, tratamento de áudio, sonoplastia e trilha sonora, contendo no mínimo 2 personagens e no máximo 4, entregue em arquivo digital em qualidade 320kbps ou maior, na extensão definida pela CAIXA.</t>
  </si>
  <si>
    <t>1 programa de até 5 minutos</t>
  </si>
  <si>
    <t>d.4</t>
  </si>
  <si>
    <t>Tradução simultânea em Libras, incluindo tradução e interpretação da língua portuguesa para a Libras e vice-versa, na modalidade falada simultânea ou consecutiva ao vivo, nas exposições ou eventos realizados nas unidades da CAIXA Cultural ou em local diverso com o apoio desta.</t>
  </si>
  <si>
    <t>-</t>
  </si>
  <si>
    <t>d.5</t>
  </si>
  <si>
    <t>Elaboração de audioguia, incluindo roteirização, produção e disponibilização de faixas em arquivo digital em qualidade 320kbps ou maior, na extensão definida pela CAIXA.</t>
  </si>
  <si>
    <t>VALOR TOTAL</t>
  </si>
  <si>
    <t>SERVIÇOS COMPLEMENTARES DE ACERVO</t>
  </si>
  <si>
    <t>Ref</t>
  </si>
  <si>
    <t>Produto</t>
  </si>
  <si>
    <t>Prazo</t>
  </si>
  <si>
    <t>Quantidade estimada</t>
  </si>
  <si>
    <t>e.1</t>
  </si>
  <si>
    <t>Emissão de laudo de diagnóstico e conservação</t>
  </si>
  <si>
    <t>Valor unitário não pode ser alterado conforme TR item 4.11.8.2.2.	A CAIXA pagará como hora técnica para emissão de laudo museológico o valor estabelecido em Portaria vigente do COFEM.</t>
  </si>
  <si>
    <t>e.2</t>
  </si>
  <si>
    <t>Projeto curatorial</t>
  </si>
  <si>
    <t>por projeto</t>
  </si>
  <si>
    <t>e.3</t>
  </si>
  <si>
    <t>Projeto luminotécnico</t>
  </si>
  <si>
    <t>Serviço de expografia</t>
  </si>
  <si>
    <t>e.3.1</t>
  </si>
  <si>
    <t>Elaboração de pequeno porte</t>
  </si>
  <si>
    <t>e.3.2</t>
  </si>
  <si>
    <t>Elaboração de médio porte</t>
  </si>
  <si>
    <t>e.3.3</t>
  </si>
  <si>
    <t>Elaboração de grande porte</t>
  </si>
  <si>
    <t>DIÁRIAS DE SERVIÇOS TÉCNICOS</t>
  </si>
  <si>
    <t>Deverá ser apresentada certidão negativa de antecedentes criminais para todos os profissionais contratados por diária, emitida em até 180 dias da data da prestação do serviço</t>
  </si>
  <si>
    <t>Ref.</t>
  </si>
  <si>
    <t>Técnico de Iluminação: experiência em iluminação de espetáculos comprovada por portifólio e registro profissional na Delegacia
Regional do Trabalho (DRT) como Iluminador, Técnico de Iluminação ou Operador de Luz.</t>
  </si>
  <si>
    <t>diária</t>
  </si>
  <si>
    <t>Técnico de Sonorização: experiência em sonoplastia/sonorização de espetáculos comprovada por portfólio e registro profissional na Delegacia Regional do Trabalho (DRT) como Sonoplasta, Técnico de Som ou Operador de Som.</t>
  </si>
  <si>
    <t>Técnico em Cenotecnia: experiência em cenotecnia comprovada por portfólio e registro profissional na Delegacia Regional do Trabalho (DRT) como Cenógrafo, Cenotécnico ou Maquinista</t>
  </si>
  <si>
    <t>Técnico em Projeção Cinematográfica: experiência em projeção cinematográfica comprovada por portfólio, contrato de prestação de serviços ou registro na CTPS.</t>
  </si>
  <si>
    <t>Montador: experiência em montagem de exposições e outros eventos culturais como shows musicais e peças de teatro, comprovada por portfólio, contrato de prestação de serviços ou registro na CTPS.</t>
  </si>
  <si>
    <t>Pintor: técnico especializado na preparação e pintura de espaços expositivos e salas de ambiência multissensorial, comprovada por portfólio, contrato de prestação de serviços ou registro na CTPS.</t>
  </si>
  <si>
    <t>Bombeiro civil profissional: técnico devidamente credenciado, com experiência no combate a incêndio e primeiros-socorros, comprovada por contrato de prestação de serviços ou registro na CTPS.</t>
  </si>
  <si>
    <t>Eletricista: técnico devidamente credenciado, com registro no CREA e experiência em executar todos os trâmites de instalações elétricas prediais, comprovada por contrato de prestação de serviços ou registro na CTPS.</t>
  </si>
  <si>
    <t>Segurança de eventos: agente especializado para monitorar, vigiar e controlar o acesso de público em eventos ou exposições, com experiência comprovada por contrato de prestação de serviços ou registro na CTPS.</t>
  </si>
  <si>
    <t>Afinador: técnico especializado em afinação de instrumentos de todos os portes, sejam eles de teclas, cordas ou sopro, com experiência comprovada por contrato de prestação de serviços.</t>
  </si>
  <si>
    <t>Produtor de projetos culturais: experiência em produção de exposições e outros eventos culturais como shows musicais e peças de teatro, comprovado por portfólio, contrato de prestação de serviços ou registro na CTPS.</t>
  </si>
  <si>
    <t>Atendente Cultural e de Bilheteria: experiência com operação de bilheteria e/ou agente de portaria, comprovado por contrato de prestação de serviços ou registro na CTPS.</t>
  </si>
  <si>
    <t>DEMAIS INSUMOS</t>
  </si>
  <si>
    <t>Custo Unitário em R$</t>
  </si>
  <si>
    <t>Custo Global em R$</t>
  </si>
  <si>
    <t>Materiais e acessórios de uso autorizado na manutenção de rotina e higienização</t>
  </si>
  <si>
    <t>Pano de algodão (kit com 5)</t>
  </si>
  <si>
    <t>Pano de microfibra</t>
  </si>
  <si>
    <t>Bastões com algodão firme nas pontas</t>
  </si>
  <si>
    <t>Trinchas longas e macias</t>
  </si>
  <si>
    <t>Durex transparente de cola siliconada próprio para remoção de poeira e sujidades aderidas (ex.: Scotch Brite Microfiber Cleaning Cloth);</t>
  </si>
  <si>
    <t>Esponja de melamina umedecida</t>
  </si>
  <si>
    <t>Água destilada - Galão de 5L</t>
  </si>
  <si>
    <t>Vaselina líquida - Galão de 5L</t>
  </si>
  <si>
    <t>Álcool isopropílico - Galão de 5L</t>
  </si>
  <si>
    <t>Linha industrial e agulha para cortinas cênicas</t>
  </si>
  <si>
    <t xml:space="preserve">Kit de ferramentas para os serviços montagem e desmontagem de exposições (1 kit) </t>
  </si>
  <si>
    <t>Alicate Universal</t>
  </si>
  <si>
    <t>Alicate De bico</t>
  </si>
  <si>
    <t>Alicate de Corte</t>
  </si>
  <si>
    <t>Jogo Chave Fenda 1/4, 3/16 e 5/32</t>
  </si>
  <si>
    <t>Jogo Chave Philips 1/4, 3/16 e 5/32</t>
  </si>
  <si>
    <t>1 chave recambiável com 10 Ponteiras (3 estrela, 3 Phillips, 3 Fenda e 1 Allen)</t>
  </si>
  <si>
    <t>Kit de Estiletes (com lâminas sobressalentes)</t>
  </si>
  <si>
    <t>Luvas de pano</t>
  </si>
  <si>
    <t>Luvas de látex</t>
  </si>
  <si>
    <t>Martelo</t>
  </si>
  <si>
    <t>Tesoura</t>
  </si>
  <si>
    <t>Pregos e parafusos diversos</t>
  </si>
  <si>
    <t>Fita crepe</t>
  </si>
  <si>
    <t>Pincel atômico para marcação</t>
  </si>
  <si>
    <t>Pé de cabra</t>
  </si>
  <si>
    <t>Nível a Laser autonivelante</t>
  </si>
  <si>
    <t>Nível de 60cm</t>
  </si>
  <si>
    <t>Trenas 05m e 10m</t>
  </si>
  <si>
    <t>Espátula nº 08</t>
  </si>
  <si>
    <t>Piton nº 06 e 08</t>
  </si>
  <si>
    <t>Rolo de fita Dupla Face</t>
  </si>
  <si>
    <t>Rolo de fita VHB</t>
  </si>
  <si>
    <t>Kits de ferramentas para os serviços de museologia (1 kit)</t>
  </si>
  <si>
    <t>Pincéis (jogo)</t>
  </si>
  <si>
    <t>Brochas (jogo)</t>
  </si>
  <si>
    <t>Espátulas (jogo)</t>
  </si>
  <si>
    <t>Kit de Equipamentos de Proteção Individual</t>
  </si>
  <si>
    <t>Técnicos acionados por diária: Calçado de segurança, roupas de brim, luvas diversas, máscaras, óculos de proteção, protetor auricular, ferramentas com isolamento para 110v/220v, capacete, cinto de segurança e mosquetões.</t>
  </si>
  <si>
    <t>Supervisor de Acervo, Museólogo, Historiador, Arquivista e Auxiliar Técnico de Acervo: Luvas, máscara, óculos de proteção, jaleco (ou avental) e touca.</t>
  </si>
  <si>
    <t>Supervisor de eventos  assistente de eventos: Calçado de segurança, roupas de brim, luvas diversas, máscaras, óculos de proteção, cadeirinha, corda solteira, ferramentas com isolamento para 220v, capacete, cinto de segurança e mosquetões, jaleco (ou avental) e touca.</t>
  </si>
  <si>
    <t xml:space="preserve">Outros </t>
  </si>
  <si>
    <t>Contadores de fluxo (3 eletrônicos e 2 manuais)</t>
  </si>
  <si>
    <t>Notebook, com configuração mínima de processador Intel i3, SSD 256 GB, RAM 8 GB, mouse, contendo Windows 11 e todos os softwares e licenças necessários para a prestação dos serviços.</t>
  </si>
  <si>
    <t>Computador com configuração mínima de processador Intel i7, SSD 1 TB, RAM 32 GB, placa de vídeo dedicada de 4 GB, kit de mouse e teclado bluetooth, Monitor Full HD de 21 polegadas, contendo Windows 11 e todos os softwares e licenças necessários para a prestação dos serviços</t>
  </si>
  <si>
    <t>Internet banda larga</t>
  </si>
  <si>
    <t>Equipamentos (impressora colorida, 01 smartphone corporativo com linha telefônica, 10 (dez) rádio comunicadores com alcance mínimo de 25 km e quantidade mínima de 20 canais, 02 tablets e material de escritório)</t>
  </si>
  <si>
    <t>Coletes para profissionais por diárias</t>
  </si>
  <si>
    <t>Uniforme extras para os prestadores por diárias</t>
  </si>
  <si>
    <t>RESUMO PLANILHA DE CUSTOS</t>
  </si>
  <si>
    <t>Item</t>
  </si>
  <si>
    <t>Valor mensal com encargos</t>
  </si>
  <si>
    <t>Valor anual com encargos</t>
  </si>
  <si>
    <t>Atendente Cultural Bilheteria</t>
  </si>
  <si>
    <t>Serviços Complementares de Comunicação</t>
  </si>
  <si>
    <t>Serviços Complementares de Acervo</t>
  </si>
  <si>
    <t>Diárias de Serviços Técnicos</t>
  </si>
  <si>
    <t>SUBTOTAL GERAL</t>
  </si>
  <si>
    <t>Serviço de Ajustes, Reparos, Manutenção Corretiva e Preventiva dos Equipamentos (até 5% do valor total do contrato)</t>
  </si>
  <si>
    <t>Serviços Extraordinários (até 2% do valor total do contrato)</t>
  </si>
  <si>
    <t>2 - Materiais necessários para execução do serviço</t>
  </si>
  <si>
    <t>Insumos</t>
  </si>
  <si>
    <t>Material de Limpeza dos equipamentos de iluminação, sonorização, vídeo e cenotecnia</t>
  </si>
  <si>
    <t>água destilada - Galão de 5L</t>
  </si>
  <si>
    <t>vaselina líquida - Galão de 5L</t>
  </si>
  <si>
    <t>álcool isopropílico - Galão de 5L</t>
  </si>
  <si>
    <t>detergente neutro (detertec)</t>
  </si>
  <si>
    <t>pano de microfibra</t>
  </si>
  <si>
    <t>pano de algodão</t>
  </si>
  <si>
    <t>trinchas longas e macias</t>
  </si>
  <si>
    <t>esponja de melamina</t>
  </si>
  <si>
    <r>
      <t xml:space="preserve">Ferramentas/Utensílios dos equipamentos de iluminação, sonorização, vídeo e cenotecnia </t>
    </r>
    <r>
      <rPr>
        <sz val="11"/>
        <color theme="1"/>
        <rFont val="Calibri"/>
        <family val="2"/>
        <scheme val="minor"/>
      </rPr>
      <t>(vida útil considerada de 60 meses)</t>
    </r>
  </si>
  <si>
    <t>Alicate Bico 400V</t>
  </si>
  <si>
    <t>Alicate amperímetro</t>
  </si>
  <si>
    <t>Jogo com 5 chaves de boca de 8 mm a 17 mm</t>
  </si>
  <si>
    <t>Chave teste</t>
  </si>
  <si>
    <t>LUVA (própria alta temperatura)</t>
  </si>
  <si>
    <t>Fita isolante</t>
  </si>
  <si>
    <t>½ kg de solda 30%</t>
  </si>
  <si>
    <t>Suporte para ferro de soldar</t>
  </si>
  <si>
    <t>Ferro de solda 60w com suporte</t>
  </si>
  <si>
    <t>Grafite spray</t>
  </si>
  <si>
    <t xml:space="preserve">Multitestes </t>
  </si>
  <si>
    <t>Alicate Bico</t>
  </si>
  <si>
    <t>Luva de pano</t>
  </si>
  <si>
    <t>Alicate Decapador de fios e cabos</t>
  </si>
  <si>
    <t>Alicate longo do nariz 6"</t>
  </si>
  <si>
    <t>Micro Alicate diagonal 6"</t>
  </si>
  <si>
    <t>Alicate de corte lateral 6"</t>
  </si>
  <si>
    <t>Chaves Philips de 3x75mm, 5x75mm e 6x100mm</t>
  </si>
  <si>
    <t>Chaves de Fenda de 3x75mm, 5x75mm e 6x100mm</t>
  </si>
  <si>
    <t>11 chaves de precisão tipo "Relojoeiro"</t>
  </si>
  <si>
    <t>Ferro de soldar 40W</t>
  </si>
  <si>
    <t>Solda carretel 125 gramas</t>
  </si>
  <si>
    <t>Internet, uniformes extras para prestadores por diária, disponibilização de contadores de fluxo para mensuração do público da CAIXA Cultural, disponibilização dos computadores, monitores e notebooks de uso dos prestadores, incluindo softwares necessários (os equipamentos não serão de propriedade da CAIXA), entre outros</t>
  </si>
  <si>
    <t>Segundo a T&amp;T, eles calculam R$ 500 reais por prestador para esta rubrica</t>
  </si>
  <si>
    <t>Solução integrada de bilheteria online (computadores, monitores, notebooks, scanner, impressoras, papel, máquinas de cartão e demais insumos)</t>
  </si>
  <si>
    <t>Valor calculado pela Xiko Som para o contrato de Salvador</t>
  </si>
  <si>
    <t>TOTAL (D)</t>
  </si>
  <si>
    <t>Custo de insumos por prestador</t>
  </si>
  <si>
    <t>Custo de insumos por prestador/mês</t>
  </si>
  <si>
    <t>Demais Insumos</t>
  </si>
  <si>
    <t>VALOR GLOBAL ANUAL</t>
  </si>
  <si>
    <t>VALOR GLOBAL - 24 MESES</t>
  </si>
  <si>
    <t>Vida útil estimada de 60 meses</t>
  </si>
  <si>
    <t xml:space="preserve">Notebook, com configuração mínima de processador Intel i5, SSD 256 GB, RAM 8 GB, kit de mouse e teclado bluetooth, Monitor Full HD de 19 polegadas, contendo Windows 11 e todos os softwares e licenças necessários para a prestação dos serviços. </t>
  </si>
  <si>
    <t>Valor de R$27,00 por dia, conforme contratos vigentes na CAIXA Cultural São Paulo x 22 dias (média de dias trabalhados no mês)</t>
  </si>
  <si>
    <t>4.7.1.5	Em virtude da complexidade das atribuições desse serviço, e considerando o cargo de gestão maior, a proposta deverá garantir o pagamento do salário normativo previsto no instrumento coletivo aplicável ou 5,8 (cinco vírgula oito) vezes o salário-mínimo nacional vigente ou ainda o valor fixado pela CAIXA na planilha de composição de preços referencial, o que for maior, o que deve ser claramente lançado nas Planilhas de Custos e Formação de Preços apresentadas pela(s) CONTRATADA(S).</t>
  </si>
  <si>
    <t>4.7.2.3.1.8	Em virtude da complexidade das atribuições desse serviço, e considerando o cargo de gestão, a proposta deverá garantir o pagamento do salário normativo previsto no instrumento coletivo aplicável ou 3,9 (três vírgula nove)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</si>
  <si>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>4.7.2.3.2.10	Em virtude da complexidade das atribuições desse serviço, e considerando o cargo de gestão maior, a proposta deverá garantir o pagamento do salário normativo previsto no instrumento coletivo aplicável ou 2,85 (dois vírgula oitenta e cinco)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</si>
  <si>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>4.7.2.3.3.14	Em virtude da complexidade das atribuições desse serviço, a proposta deverá garantir o pagamento do salário normativo previsto no instrumento coletivo aplicável ou 1,4 (um vírgula quatro)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</si>
  <si>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>4.7.3.3.6	Em virtude da complexidade das atribuições desse serviço, a proposta deverá garantir o pagamento do salário normativo previsto no instrumento coletivo aplicável ou 3,15 (três vírgula quinze)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</si>
  <si>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>4.7.3.4.6	Em virtude da complexidade das atribuições desse serviço, a proposta deverá garantir o pagamento do salário normativo previsto no instrumento coletivo aplicável ou 2,6 (cinco vírgula oito)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</si>
  <si>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>4.7.4.3.6	Em virtude da complexidade das atribuições desse serviço, e considerando o cargo de gestão, a proposta deverá garantir o pagamento do salário normativo previsto no instrumento coletivo aplicável ou 4,25 (quatro vírgula vinte e cinco)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</si>
  <si>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>4.7.4.4.6	Em virtude da complexidade das atribuições desse serviço, a proposta deverá garantir o pagamento do salário normativo previsto no instrumento coletivo aplicável ou 3,65 (três vírgula sessenta e cinco)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</si>
  <si>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>4.7.4.6.6	Em virtude da complexidade das atribuições desse serviço, e considerando o cargo de gestão maior, a proposta deverá garantir o pagamento do salário normativo previsto no instrumento coletivo aplicável ou 2,95 (dois vírgula noventa e cinco)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</si>
  <si>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 xml:space="preserve">
4.7.4.5.6	Em virtude da complexidade das atribuições desse serviço, a proposta deverá garantir o pagamento do salário normativo previsto no instrumento coletivo aplicável ou 3 (três) vezes o salário-mínimo nacional vigente ou ainda o valor fixado pela CAIXA, na planilha de composição de preços referencial, o que for maior, o que deve ser claramente lançado nas Planilhas de Custos e Formação de Preços apresentadas pela(s) CONTRATADA(S).</t>
  </si>
  <si>
    <t xml:space="preserve">4.7.4.7.7	Em virtude da complexidade das atribuições desse serviço, e considerando o cargo de gestão maior, a proposta deverá garantir o pagamento do salário normativo previsto no instrumento coletivo aplicável ou 1,75 (um vírgula setenta e cinco) vezes o salário-mínimo nacional vigente ou ainda o valor fixado pela CAIXA, na planilha de composição de preços referencial, o que for maior, o que deve ser claramente lançado nas Planilhas de Custos e Formação de Preços apresentadas pela(s) CONTRATADA (s).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</si>
</sst>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  <numFmt numFmtId="166" formatCode="[$R$ -416]#,##0.00"/>
    <numFmt numFmtId="167" formatCode="_-&quot;R$&quot;* #,##0.00_-;\-&quot;R$&quot;* #,##0.00_-;_-&quot;R$&quot;* &quot;-&quot;??_-;_-@_-"/>
    <numFmt numFmtId="168" formatCode="#,##0_ ;\-#,##0\ "/>
    <numFmt numFmtId="169" formatCode="#,##0_ ;[Red]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Segoe UI"/>
      <family val="2"/>
    </font>
    <font>
      <b/>
      <sz val="10"/>
      <color theme="1"/>
      <name val="Calibri"/>
      <family val="2"/>
      <scheme val="minor"/>
    </font>
    <font>
      <sz val="11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rgb="FFFFFFFF"/>
        <bgColor rgb="FF00000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213">
    <xf numFmtId="0" fontId="0" fillId="0" borderId="0" xfId="0"/>
    <xf numFmtId="0" fontId="0" fillId="0" borderId="0" xfId="0" applyAlignment="1">
      <alignment wrapText="1"/>
    </xf>
    <xf numFmtId="0" fontId="2" fillId="3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2" fillId="3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16" xfId="0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165" fontId="0" fillId="0" borderId="0" xfId="0" applyNumberFormat="1"/>
    <xf numFmtId="165" fontId="2" fillId="3" borderId="12" xfId="0" applyNumberFormat="1" applyFont="1" applyFill="1" applyBorder="1" applyAlignment="1">
      <alignment horizontal="center" vertical="center"/>
    </xf>
    <xf numFmtId="165" fontId="2" fillId="3" borderId="13" xfId="0" applyNumberFormat="1" applyFont="1" applyFill="1" applyBorder="1" applyAlignment="1">
      <alignment horizontal="center" vertical="center"/>
    </xf>
    <xf numFmtId="165" fontId="0" fillId="2" borderId="9" xfId="0" applyNumberFormat="1" applyFill="1" applyBorder="1" applyAlignment="1">
      <alignment horizontal="right" vertical="center"/>
    </xf>
    <xf numFmtId="165" fontId="0" fillId="2" borderId="10" xfId="0" applyNumberFormat="1" applyFill="1" applyBorder="1" applyAlignment="1">
      <alignment horizontal="right" vertical="center"/>
    </xf>
    <xf numFmtId="165" fontId="0" fillId="0" borderId="9" xfId="0" applyNumberFormat="1" applyBorder="1" applyAlignment="1">
      <alignment horizontal="right" vertical="center"/>
    </xf>
    <xf numFmtId="165" fontId="0" fillId="0" borderId="10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165" fontId="0" fillId="2" borderId="1" xfId="0" applyNumberFormat="1" applyFill="1" applyBorder="1" applyAlignment="1">
      <alignment horizontal="right" vertical="center"/>
    </xf>
    <xf numFmtId="165" fontId="0" fillId="2" borderId="5" xfId="0" applyNumberFormat="1" applyFill="1" applyBorder="1" applyAlignment="1">
      <alignment horizontal="right" vertical="center"/>
    </xf>
    <xf numFmtId="165" fontId="0" fillId="0" borderId="5" xfId="0" applyNumberFormat="1" applyBorder="1" applyAlignment="1">
      <alignment horizontal="right" vertical="center"/>
    </xf>
    <xf numFmtId="165" fontId="2" fillId="4" borderId="3" xfId="0" applyNumberFormat="1" applyFont="1" applyFill="1" applyBorder="1" applyAlignment="1">
      <alignment horizontal="right" vertical="center"/>
    </xf>
    <xf numFmtId="165" fontId="2" fillId="4" borderId="2" xfId="0" applyNumberFormat="1" applyFont="1" applyFill="1" applyBorder="1" applyAlignment="1">
      <alignment horizontal="right" vertical="center"/>
    </xf>
    <xf numFmtId="0" fontId="0" fillId="5" borderId="11" xfId="0" applyFill="1" applyBorder="1" applyAlignment="1">
      <alignment wrapText="1"/>
    </xf>
    <xf numFmtId="165" fontId="0" fillId="5" borderId="13" xfId="0" applyNumberFormat="1" applyFill="1" applyBorder="1" applyAlignment="1">
      <alignment wrapText="1"/>
    </xf>
    <xf numFmtId="0" fontId="3" fillId="0" borderId="0" xfId="0" applyFont="1"/>
    <xf numFmtId="0" fontId="4" fillId="0" borderId="0" xfId="0" applyFont="1"/>
    <xf numFmtId="0" fontId="0" fillId="0" borderId="19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165" fontId="0" fillId="0" borderId="18" xfId="0" applyNumberFormat="1" applyBorder="1" applyAlignment="1">
      <alignment horizontal="right" vertical="center"/>
    </xf>
    <xf numFmtId="165" fontId="0" fillId="0" borderId="20" xfId="0" applyNumberFormat="1" applyBorder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0" fillId="0" borderId="1" xfId="0" applyBorder="1"/>
    <xf numFmtId="164" fontId="0" fillId="0" borderId="1" xfId="0" applyNumberFormat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44" fontId="17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4" fontId="0" fillId="0" borderId="0" xfId="0" applyNumberFormat="1"/>
    <xf numFmtId="14" fontId="17" fillId="0" borderId="1" xfId="1" applyNumberFormat="1" applyFont="1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left" vertical="center" wrapText="1"/>
    </xf>
    <xf numFmtId="44" fontId="17" fillId="0" borderId="1" xfId="1" applyFont="1" applyFill="1" applyBorder="1"/>
    <xf numFmtId="44" fontId="17" fillId="0" borderId="1" xfId="1" applyFont="1" applyBorder="1" applyAlignment="1">
      <alignment horizontal="center" vertical="center"/>
    </xf>
    <xf numFmtId="44" fontId="0" fillId="0" borderId="0" xfId="0" applyNumberFormat="1" applyAlignment="1">
      <alignment vertical="center"/>
    </xf>
    <xf numFmtId="168" fontId="17" fillId="0" borderId="1" xfId="1" applyNumberFormat="1" applyFont="1" applyBorder="1" applyAlignment="1">
      <alignment horizontal="center" vertical="center"/>
    </xf>
    <xf numFmtId="9" fontId="17" fillId="0" borderId="1" xfId="2" applyFont="1" applyBorder="1" applyAlignment="1">
      <alignment horizontal="center" vertical="center"/>
    </xf>
    <xf numFmtId="167" fontId="0" fillId="0" borderId="0" xfId="0" applyNumberFormat="1" applyAlignment="1">
      <alignment vertical="center"/>
    </xf>
    <xf numFmtId="44" fontId="17" fillId="0" borderId="1" xfId="1" applyFont="1" applyBorder="1" applyAlignment="1">
      <alignment vertical="center"/>
    </xf>
    <xf numFmtId="44" fontId="16" fillId="4" borderId="1" xfId="1" applyFont="1" applyFill="1" applyBorder="1" applyAlignment="1">
      <alignment vertical="center"/>
    </xf>
    <xf numFmtId="10" fontId="17" fillId="0" borderId="1" xfId="2" applyNumberFormat="1" applyFont="1" applyFill="1" applyBorder="1" applyAlignment="1">
      <alignment horizontal="center" vertical="center"/>
    </xf>
    <xf numFmtId="9" fontId="0" fillId="0" borderId="0" xfId="0" applyNumberFormat="1" applyAlignment="1">
      <alignment vertical="center"/>
    </xf>
    <xf numFmtId="10" fontId="16" fillId="4" borderId="1" xfId="2" applyNumberFormat="1" applyFont="1" applyFill="1" applyBorder="1" applyAlignment="1">
      <alignment horizontal="center" vertical="center"/>
    </xf>
    <xf numFmtId="44" fontId="16" fillId="4" borderId="1" xfId="0" applyNumberFormat="1" applyFont="1" applyFill="1" applyBorder="1" applyAlignment="1">
      <alignment horizontal="center" vertical="center"/>
    </xf>
    <xf numFmtId="44" fontId="17" fillId="0" borderId="1" xfId="0" applyNumberFormat="1" applyFont="1" applyBorder="1" applyAlignment="1">
      <alignment horizontal="center" vertical="center"/>
    </xf>
    <xf numFmtId="10" fontId="17" fillId="0" borderId="1" xfId="2" applyNumberFormat="1" applyFont="1" applyBorder="1" applyAlignment="1">
      <alignment horizontal="center" vertical="center"/>
    </xf>
    <xf numFmtId="10" fontId="0" fillId="0" borderId="0" xfId="0" applyNumberFormat="1" applyAlignment="1">
      <alignment vertical="center"/>
    </xf>
    <xf numFmtId="44" fontId="16" fillId="0" borderId="1" xfId="0" applyNumberFormat="1" applyFont="1" applyBorder="1" applyAlignment="1">
      <alignment horizontal="center" vertical="center"/>
    </xf>
    <xf numFmtId="44" fontId="17" fillId="0" borderId="1" xfId="1" applyFont="1" applyFill="1" applyBorder="1" applyAlignment="1">
      <alignment vertical="center"/>
    </xf>
    <xf numFmtId="0" fontId="17" fillId="0" borderId="1" xfId="0" applyFont="1" applyBorder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9" fontId="0" fillId="0" borderId="0" xfId="2" applyFont="1" applyAlignment="1">
      <alignment horizontal="center" vertical="center"/>
    </xf>
    <xf numFmtId="44" fontId="0" fillId="0" borderId="0" xfId="1" applyFont="1" applyAlignment="1">
      <alignment vertical="center"/>
    </xf>
    <xf numFmtId="0" fontId="19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8" fontId="7" fillId="0" borderId="1" xfId="0" applyNumberFormat="1" applyFont="1" applyBorder="1" applyAlignment="1">
      <alignment horizontal="center" vertical="center" wrapText="1"/>
    </xf>
    <xf numFmtId="8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6" fontId="14" fillId="0" borderId="1" xfId="5" applyNumberFormat="1" applyFont="1" applyBorder="1" applyAlignment="1">
      <alignment vertical="center" wrapText="1"/>
    </xf>
    <xf numFmtId="44" fontId="17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3" xfId="0" applyFont="1" applyBorder="1" applyAlignment="1">
      <alignment horizontal="left" vertical="center" wrapText="1"/>
    </xf>
    <xf numFmtId="44" fontId="0" fillId="0" borderId="0" xfId="0" applyNumberFormat="1" applyAlignment="1">
      <alignment vertical="center" wrapText="1"/>
    </xf>
    <xf numFmtId="9" fontId="0" fillId="0" borderId="0" xfId="0" applyNumberFormat="1" applyAlignment="1">
      <alignment vertical="center" wrapText="1"/>
    </xf>
    <xf numFmtId="10" fontId="0" fillId="0" borderId="0" xfId="0" applyNumberForma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4" fontId="3" fillId="0" borderId="0" xfId="0" applyNumberFormat="1" applyFont="1" applyAlignment="1">
      <alignment horizontal="center" vertical="center"/>
    </xf>
    <xf numFmtId="0" fontId="16" fillId="9" borderId="24" xfId="0" applyFont="1" applyFill="1" applyBorder="1" applyAlignment="1">
      <alignment horizontal="center"/>
    </xf>
    <xf numFmtId="0" fontId="16" fillId="9" borderId="9" xfId="0" applyFont="1" applyFill="1" applyBorder="1" applyAlignment="1">
      <alignment horizontal="center"/>
    </xf>
    <xf numFmtId="44" fontId="16" fillId="9" borderId="25" xfId="1" applyFont="1" applyFill="1" applyBorder="1"/>
    <xf numFmtId="0" fontId="0" fillId="9" borderId="0" xfId="0" applyFill="1" applyAlignment="1">
      <alignment vertical="center"/>
    </xf>
    <xf numFmtId="44" fontId="17" fillId="9" borderId="1" xfId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4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4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8" fontId="14" fillId="0" borderId="1" xfId="0" applyNumberFormat="1" applyFont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 wrapText="1"/>
    </xf>
    <xf numFmtId="0" fontId="0" fillId="0" borderId="0" xfId="0" quotePrefix="1"/>
    <xf numFmtId="44" fontId="17" fillId="0" borderId="1" xfId="1" applyFont="1" applyFill="1" applyBorder="1" applyAlignment="1">
      <alignment horizontal="center"/>
    </xf>
    <xf numFmtId="44" fontId="17" fillId="0" borderId="1" xfId="1" applyFont="1" applyFill="1" applyBorder="1" applyAlignment="1">
      <alignment horizontal="center" vertical="center"/>
    </xf>
    <xf numFmtId="0" fontId="0" fillId="8" borderId="0" xfId="0" applyFill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0" fillId="8" borderId="0" xfId="0" applyFill="1" applyAlignment="1">
      <alignment horizontal="justify" vertical="center" wrapText="1"/>
    </xf>
    <xf numFmtId="44" fontId="22" fillId="12" borderId="1" xfId="1" applyFont="1" applyFill="1" applyBorder="1" applyAlignment="1">
      <alignment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12" fillId="1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12" borderId="16" xfId="0" applyFont="1" applyFill="1" applyBorder="1" applyAlignment="1">
      <alignment horizontal="center" vertical="center" wrapText="1"/>
    </xf>
    <xf numFmtId="165" fontId="12" fillId="12" borderId="1" xfId="0" applyNumberFormat="1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vertical="center" wrapText="1"/>
    </xf>
    <xf numFmtId="0" fontId="17" fillId="9" borderId="1" xfId="0" applyFont="1" applyFill="1" applyBorder="1" applyAlignment="1">
      <alignment horizontal="center" vertical="center"/>
    </xf>
    <xf numFmtId="9" fontId="17" fillId="9" borderId="1" xfId="2" applyFont="1" applyFill="1" applyBorder="1" applyAlignment="1">
      <alignment horizontal="center" vertical="center"/>
    </xf>
    <xf numFmtId="169" fontId="14" fillId="0" borderId="1" xfId="0" applyNumberFormat="1" applyFont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22" fillId="12" borderId="16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44" fontId="14" fillId="2" borderId="1" xfId="1" applyFont="1" applyFill="1" applyBorder="1" applyAlignment="1">
      <alignment horizontal="center" vertical="center" wrapText="1"/>
    </xf>
    <xf numFmtId="44" fontId="7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7" fillId="0" borderId="0" xfId="0" applyFont="1"/>
    <xf numFmtId="0" fontId="13" fillId="11" borderId="1" xfId="0" applyFont="1" applyFill="1" applyBorder="1" applyAlignment="1">
      <alignment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8" fontId="8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7" fillId="9" borderId="1" xfId="0" applyFont="1" applyFill="1" applyBorder="1" applyAlignment="1">
      <alignment wrapText="1"/>
    </xf>
    <xf numFmtId="0" fontId="8" fillId="9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8" fontId="12" fillId="13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/>
    </xf>
    <xf numFmtId="167" fontId="13" fillId="2" borderId="1" xfId="0" applyNumberFormat="1" applyFont="1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0" fontId="20" fillId="0" borderId="0" xfId="0" applyFont="1" applyAlignment="1">
      <alignment horizontal="justify" vertical="center"/>
    </xf>
    <xf numFmtId="0" fontId="17" fillId="8" borderId="1" xfId="0" applyFont="1" applyFill="1" applyBorder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24" fillId="8" borderId="1" xfId="0" applyFont="1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/>
    </xf>
    <xf numFmtId="0" fontId="13" fillId="5" borderId="1" xfId="0" applyFont="1" applyFill="1" applyBorder="1" applyAlignment="1">
      <alignment vertical="center"/>
    </xf>
    <xf numFmtId="0" fontId="13" fillId="5" borderId="1" xfId="0" applyFont="1" applyFill="1" applyBorder="1" applyAlignment="1">
      <alignment vertical="center" wrapText="1"/>
    </xf>
    <xf numFmtId="1" fontId="7" fillId="9" borderId="1" xfId="5" applyNumberFormat="1" applyFont="1" applyFill="1" applyBorder="1" applyAlignment="1">
      <alignment vertical="center" wrapText="1"/>
    </xf>
    <xf numFmtId="44" fontId="13" fillId="2" borderId="1" xfId="1" applyFont="1" applyFill="1" applyBorder="1" applyAlignment="1">
      <alignment vertical="center"/>
    </xf>
    <xf numFmtId="44" fontId="14" fillId="2" borderId="1" xfId="1" applyFont="1" applyFill="1" applyBorder="1" applyAlignment="1">
      <alignment vertical="center"/>
    </xf>
    <xf numFmtId="0" fontId="13" fillId="2" borderId="1" xfId="1" applyNumberFormat="1" applyFont="1" applyFill="1" applyBorder="1" applyAlignment="1">
      <alignment vertical="center" wrapText="1"/>
    </xf>
    <xf numFmtId="165" fontId="13" fillId="2" borderId="1" xfId="0" applyNumberFormat="1" applyFont="1" applyFill="1" applyBorder="1" applyAlignment="1">
      <alignment vertical="center" wrapText="1"/>
    </xf>
    <xf numFmtId="165" fontId="12" fillId="10" borderId="1" xfId="1" applyNumberFormat="1" applyFont="1" applyFill="1" applyBorder="1" applyAlignment="1">
      <alignment vertical="center"/>
    </xf>
    <xf numFmtId="165" fontId="13" fillId="2" borderId="1" xfId="1" applyNumberFormat="1" applyFont="1" applyFill="1" applyBorder="1" applyAlignment="1">
      <alignment vertical="center"/>
    </xf>
    <xf numFmtId="167" fontId="12" fillId="12" borderId="1" xfId="0" applyNumberFormat="1" applyFont="1" applyFill="1" applyBorder="1" applyAlignment="1">
      <alignment vertical="center" wrapText="1"/>
    </xf>
    <xf numFmtId="8" fontId="8" fillId="14" borderId="1" xfId="0" applyNumberFormat="1" applyFont="1" applyFill="1" applyBorder="1"/>
    <xf numFmtId="0" fontId="13" fillId="5" borderId="1" xfId="0" applyFont="1" applyFill="1" applyBorder="1" applyAlignment="1">
      <alignment horizontal="center" vertical="center" wrapText="1"/>
    </xf>
    <xf numFmtId="0" fontId="23" fillId="0" borderId="0" xfId="0" applyFont="1"/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justify" vertical="center"/>
    </xf>
    <xf numFmtId="165" fontId="23" fillId="0" borderId="0" xfId="0" applyNumberFormat="1" applyFont="1" applyAlignment="1">
      <alignment vertical="center"/>
    </xf>
    <xf numFmtId="0" fontId="14" fillId="8" borderId="0" xfId="0" applyFont="1" applyFill="1"/>
    <xf numFmtId="0" fontId="14" fillId="0" borderId="0" xfId="0" applyFont="1"/>
    <xf numFmtId="0" fontId="17" fillId="8" borderId="23" xfId="0" applyFont="1" applyFill="1" applyBorder="1" applyAlignment="1">
      <alignment horizontal="left" vertical="center" wrapText="1"/>
    </xf>
    <xf numFmtId="0" fontId="22" fillId="10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/>
    </xf>
    <xf numFmtId="0" fontId="17" fillId="0" borderId="7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22" fillId="12" borderId="1" xfId="0" applyFont="1" applyFill="1" applyBorder="1" applyAlignment="1">
      <alignment horizontal="center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2" fillId="10" borderId="7" xfId="0" applyFont="1" applyFill="1" applyBorder="1" applyAlignment="1">
      <alignment horizontal="center"/>
    </xf>
    <xf numFmtId="0" fontId="22" fillId="10" borderId="21" xfId="0" applyFont="1" applyFill="1" applyBorder="1" applyAlignment="1">
      <alignment horizontal="center"/>
    </xf>
    <xf numFmtId="0" fontId="22" fillId="10" borderId="16" xfId="0" applyFont="1" applyFill="1" applyBorder="1" applyAlignment="1">
      <alignment horizontal="center"/>
    </xf>
    <xf numFmtId="0" fontId="12" fillId="12" borderId="16" xfId="0" applyFont="1" applyFill="1" applyBorder="1" applyAlignment="1">
      <alignment horizontal="center" vertical="center" wrapText="1"/>
    </xf>
    <xf numFmtId="0" fontId="22" fillId="10" borderId="1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22" fillId="12" borderId="7" xfId="0" applyFont="1" applyFill="1" applyBorder="1" applyAlignment="1">
      <alignment horizontal="center"/>
    </xf>
    <xf numFmtId="0" fontId="22" fillId="12" borderId="21" xfId="0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vertical="center"/>
    </xf>
    <xf numFmtId="0" fontId="12" fillId="10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44" fontId="12" fillId="10" borderId="1" xfId="1" applyFont="1" applyFill="1" applyBorder="1" applyAlignment="1">
      <alignment vertical="center"/>
    </xf>
    <xf numFmtId="0" fontId="13" fillId="2" borderId="7" xfId="0" applyFont="1" applyFill="1" applyBorder="1" applyAlignment="1">
      <alignment vertical="center"/>
    </xf>
    <xf numFmtId="0" fontId="13" fillId="2" borderId="21" xfId="0" applyFont="1" applyFill="1" applyBorder="1" applyAlignment="1">
      <alignment vertical="center"/>
    </xf>
    <xf numFmtId="0" fontId="13" fillId="2" borderId="16" xfId="0" applyFont="1" applyFill="1" applyBorder="1" applyAlignment="1">
      <alignment vertical="center"/>
    </xf>
    <xf numFmtId="0" fontId="17" fillId="8" borderId="1" xfId="0" applyFont="1" applyFill="1" applyBorder="1" applyAlignment="1">
      <alignment horizontal="justify" vertical="center" wrapText="1"/>
    </xf>
  </cellXfs>
  <cellStyles count="6">
    <cellStyle name="Moeda" xfId="1" builtinId="4"/>
    <cellStyle name="Moeda 2" xfId="3" xr:uid="{224259C9-EF57-4D38-87AF-C0391473EA64}"/>
    <cellStyle name="Normal" xfId="0" builtinId="0"/>
    <cellStyle name="Normal 3" xfId="5" xr:uid="{4AFB134C-59F7-4F31-9B72-E579572256D6}"/>
    <cellStyle name="Porcentagem" xfId="2" builtinId="5"/>
    <cellStyle name="Vírgula 2" xfId="4" xr:uid="{B62EFB07-5AB6-4BDF-A255-590B1A5AEE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68F8F-F4F1-44EE-9583-D849F7E59245}">
  <dimension ref="A1:G73"/>
  <sheetViews>
    <sheetView workbookViewId="0">
      <selection activeCell="D3" sqref="D3"/>
    </sheetView>
  </sheetViews>
  <sheetFormatPr defaultColWidth="9.1796875" defaultRowHeight="14.5" x14ac:dyDescent="0.35"/>
  <cols>
    <col min="1" max="1" width="13.453125" style="68" customWidth="1"/>
    <col min="2" max="2" width="55.453125" style="43" customWidth="1"/>
    <col min="3" max="3" width="7.1796875" style="69" bestFit="1" customWidth="1"/>
    <col min="4" max="4" width="51.81640625" style="70" customWidth="1"/>
    <col min="5" max="5" width="76" style="79" customWidth="1"/>
    <col min="6" max="7" width="11.81640625" style="43" bestFit="1" customWidth="1"/>
    <col min="8" max="16384" width="9.1796875" style="43"/>
  </cols>
  <sheetData>
    <row r="1" spans="1:5" x14ac:dyDescent="0.35">
      <c r="A1" s="179" t="s">
        <v>0</v>
      </c>
      <c r="B1" s="179"/>
      <c r="C1" s="179"/>
      <c r="D1" s="179"/>
    </row>
    <row r="2" spans="1:5" x14ac:dyDescent="0.35">
      <c r="A2" s="41">
        <v>1</v>
      </c>
      <c r="B2" s="180" t="s">
        <v>1</v>
      </c>
      <c r="C2" s="180"/>
      <c r="D2" s="42" t="s">
        <v>2</v>
      </c>
    </row>
    <row r="3" spans="1:5" ht="130.5" x14ac:dyDescent="0.35">
      <c r="A3" s="41">
        <v>2</v>
      </c>
      <c r="B3" s="180" t="s">
        <v>3</v>
      </c>
      <c r="C3" s="180"/>
      <c r="D3" s="155" t="s">
        <v>307</v>
      </c>
      <c r="E3" s="96"/>
    </row>
    <row r="4" spans="1:5" x14ac:dyDescent="0.35">
      <c r="A4" s="41">
        <v>3</v>
      </c>
      <c r="B4" s="181" t="s">
        <v>4</v>
      </c>
      <c r="C4" s="181"/>
      <c r="D4" s="103">
        <v>1518</v>
      </c>
      <c r="E4" s="95"/>
    </row>
    <row r="5" spans="1:5" ht="29.15" customHeight="1" x14ac:dyDescent="0.35">
      <c r="A5" s="41">
        <v>4</v>
      </c>
      <c r="B5" s="182" t="s">
        <v>5</v>
      </c>
      <c r="C5" s="183"/>
      <c r="D5" s="93">
        <v>1852</v>
      </c>
      <c r="E5" s="96"/>
    </row>
    <row r="6" spans="1:5" x14ac:dyDescent="0.35">
      <c r="A6" s="41">
        <v>5</v>
      </c>
      <c r="B6" s="180" t="s">
        <v>6</v>
      </c>
      <c r="C6" s="180"/>
      <c r="D6" s="45" t="s">
        <v>7</v>
      </c>
      <c r="E6" s="96"/>
    </row>
    <row r="7" spans="1:5" x14ac:dyDescent="0.35">
      <c r="A7" s="41">
        <v>6</v>
      </c>
      <c r="B7" s="180" t="s">
        <v>8</v>
      </c>
      <c r="C7" s="180"/>
      <c r="D7" s="50" t="s">
        <v>9</v>
      </c>
      <c r="E7" s="96"/>
    </row>
    <row r="8" spans="1:5" x14ac:dyDescent="0.35">
      <c r="A8" s="41">
        <v>7</v>
      </c>
      <c r="B8" s="180" t="s">
        <v>10</v>
      </c>
      <c r="C8" s="180"/>
      <c r="D8" s="52">
        <v>1</v>
      </c>
      <c r="E8" s="96"/>
    </row>
    <row r="9" spans="1:5" x14ac:dyDescent="0.35">
      <c r="A9" s="179" t="s">
        <v>11</v>
      </c>
      <c r="B9" s="179"/>
      <c r="C9" s="179"/>
      <c r="D9" s="179"/>
    </row>
    <row r="10" spans="1:5" x14ac:dyDescent="0.35">
      <c r="A10" s="41"/>
      <c r="B10" s="184" t="s">
        <v>12</v>
      </c>
      <c r="C10" s="184"/>
      <c r="D10" s="50" t="s">
        <v>13</v>
      </c>
    </row>
    <row r="11" spans="1:5" x14ac:dyDescent="0.25">
      <c r="A11" s="118" t="s">
        <v>14</v>
      </c>
      <c r="B11" s="117" t="s">
        <v>15</v>
      </c>
      <c r="C11" s="119"/>
      <c r="D11" s="169">
        <v>8920.2199999999993</v>
      </c>
      <c r="E11" s="81"/>
    </row>
    <row r="12" spans="1:5" x14ac:dyDescent="0.35">
      <c r="A12" s="41" t="s">
        <v>16</v>
      </c>
      <c r="B12" s="46" t="s">
        <v>17</v>
      </c>
      <c r="C12" s="53"/>
      <c r="D12" s="55"/>
    </row>
    <row r="13" spans="1:5" x14ac:dyDescent="0.35">
      <c r="A13" s="41" t="s">
        <v>18</v>
      </c>
      <c r="B13" s="46" t="s">
        <v>19</v>
      </c>
      <c r="C13" s="53"/>
      <c r="D13" s="55"/>
    </row>
    <row r="14" spans="1:5" x14ac:dyDescent="0.35">
      <c r="A14" s="185" t="s">
        <v>20</v>
      </c>
      <c r="B14" s="185"/>
      <c r="C14" s="185"/>
      <c r="D14" s="56">
        <f>SUM(D11:D13)</f>
        <v>8920.2199999999993</v>
      </c>
    </row>
    <row r="15" spans="1:5" x14ac:dyDescent="0.35">
      <c r="A15" s="179" t="s">
        <v>21</v>
      </c>
      <c r="B15" s="179"/>
      <c r="C15" s="179"/>
      <c r="D15" s="179"/>
    </row>
    <row r="16" spans="1:5" x14ac:dyDescent="0.35">
      <c r="A16" s="184" t="s">
        <v>22</v>
      </c>
      <c r="B16" s="184"/>
      <c r="C16" s="184"/>
      <c r="D16" s="184"/>
    </row>
    <row r="17" spans="1:7" x14ac:dyDescent="0.35">
      <c r="A17" s="41" t="s">
        <v>14</v>
      </c>
      <c r="B17" s="46" t="s">
        <v>23</v>
      </c>
      <c r="C17" s="57">
        <v>0.2</v>
      </c>
      <c r="D17" s="55">
        <f>$D$14*C17</f>
        <v>1784.0439999999999</v>
      </c>
    </row>
    <row r="18" spans="1:7" x14ac:dyDescent="0.35">
      <c r="A18" s="41" t="s">
        <v>16</v>
      </c>
      <c r="B18" s="46" t="s">
        <v>24</v>
      </c>
      <c r="C18" s="57">
        <v>1.4999999999999999E-2</v>
      </c>
      <c r="D18" s="55">
        <f t="shared" ref="D18:D24" si="0">$D$14*C18</f>
        <v>133.80329999999998</v>
      </c>
    </row>
    <row r="19" spans="1:7" x14ac:dyDescent="0.35">
      <c r="A19" s="41" t="s">
        <v>18</v>
      </c>
      <c r="B19" s="46" t="s">
        <v>25</v>
      </c>
      <c r="C19" s="57">
        <v>0.01</v>
      </c>
      <c r="D19" s="55">
        <f t="shared" si="0"/>
        <v>89.202199999999991</v>
      </c>
    </row>
    <row r="20" spans="1:7" x14ac:dyDescent="0.35">
      <c r="A20" s="41" t="s">
        <v>26</v>
      </c>
      <c r="B20" s="46" t="s">
        <v>27</v>
      </c>
      <c r="C20" s="57">
        <v>2E-3</v>
      </c>
      <c r="D20" s="55">
        <f t="shared" si="0"/>
        <v>17.840439999999997</v>
      </c>
      <c r="F20" s="51"/>
    </row>
    <row r="21" spans="1:7" x14ac:dyDescent="0.35">
      <c r="A21" s="41" t="s">
        <v>28</v>
      </c>
      <c r="B21" s="47" t="s">
        <v>29</v>
      </c>
      <c r="C21" s="57">
        <v>6.0000000000000001E-3</v>
      </c>
      <c r="D21" s="55">
        <f t="shared" si="0"/>
        <v>53.521319999999996</v>
      </c>
      <c r="F21" s="51"/>
    </row>
    <row r="22" spans="1:7" x14ac:dyDescent="0.35">
      <c r="A22" s="41" t="s">
        <v>30</v>
      </c>
      <c r="B22" s="47" t="s">
        <v>31</v>
      </c>
      <c r="C22" s="57">
        <v>2.5000000000000001E-2</v>
      </c>
      <c r="D22" s="55">
        <f t="shared" si="0"/>
        <v>223.00549999999998</v>
      </c>
    </row>
    <row r="23" spans="1:7" x14ac:dyDescent="0.35">
      <c r="A23" s="41" t="s">
        <v>32</v>
      </c>
      <c r="B23" s="46" t="s">
        <v>33</v>
      </c>
      <c r="C23" s="57">
        <v>0.03</v>
      </c>
      <c r="D23" s="55">
        <f t="shared" si="0"/>
        <v>267.60659999999996</v>
      </c>
      <c r="E23" s="82"/>
    </row>
    <row r="24" spans="1:7" x14ac:dyDescent="0.35">
      <c r="A24" s="41" t="s">
        <v>32</v>
      </c>
      <c r="B24" s="46" t="s">
        <v>34</v>
      </c>
      <c r="C24" s="57">
        <v>0.08</v>
      </c>
      <c r="D24" s="55">
        <f t="shared" si="0"/>
        <v>713.61759999999992</v>
      </c>
      <c r="E24" s="82"/>
    </row>
    <row r="25" spans="1:7" x14ac:dyDescent="0.35">
      <c r="A25" s="185" t="s">
        <v>35</v>
      </c>
      <c r="B25" s="185"/>
      <c r="C25" s="59">
        <f>SUM(C17:C24)</f>
        <v>0.36800000000000005</v>
      </c>
      <c r="D25" s="60">
        <f>SUM(D17:D24)</f>
        <v>3282.6409600000002</v>
      </c>
    </row>
    <row r="26" spans="1:7" x14ac:dyDescent="0.35">
      <c r="A26" s="184" t="s">
        <v>36</v>
      </c>
      <c r="B26" s="184"/>
      <c r="C26" s="184"/>
      <c r="D26" s="184"/>
    </row>
    <row r="27" spans="1:7" x14ac:dyDescent="0.35">
      <c r="A27" s="41" t="s">
        <v>14</v>
      </c>
      <c r="B27" s="46" t="s">
        <v>37</v>
      </c>
      <c r="C27" s="57">
        <f>(1/12)</f>
        <v>8.3333333333333329E-2</v>
      </c>
      <c r="D27" s="55">
        <f t="shared" ref="D27:D29" si="1">$D$14*C27</f>
        <v>743.35166666666657</v>
      </c>
      <c r="G27" s="51"/>
    </row>
    <row r="28" spans="1:7" x14ac:dyDescent="0.35">
      <c r="A28" s="41" t="s">
        <v>16</v>
      </c>
      <c r="B28" s="46" t="s">
        <v>38</v>
      </c>
      <c r="C28" s="57">
        <f>(1/3)/12</f>
        <v>2.7777777777777776E-2</v>
      </c>
      <c r="D28" s="55">
        <f t="shared" si="1"/>
        <v>247.78388888888887</v>
      </c>
    </row>
    <row r="29" spans="1:7" ht="15" customHeight="1" x14ac:dyDescent="0.35">
      <c r="A29" s="41" t="s">
        <v>18</v>
      </c>
      <c r="B29" s="46" t="s">
        <v>39</v>
      </c>
      <c r="C29" s="57">
        <f>11.11%*C25</f>
        <v>4.0884799999999999E-2</v>
      </c>
      <c r="D29" s="55">
        <f t="shared" si="1"/>
        <v>364.70141065599995</v>
      </c>
    </row>
    <row r="30" spans="1:7" x14ac:dyDescent="0.35">
      <c r="A30" s="185" t="s">
        <v>35</v>
      </c>
      <c r="B30" s="185"/>
      <c r="C30" s="59">
        <f>SUM(C27:C29)</f>
        <v>0.1519959111111111</v>
      </c>
      <c r="D30" s="60">
        <f>SUM(D27:D29)</f>
        <v>1355.8369662115554</v>
      </c>
    </row>
    <row r="31" spans="1:7" x14ac:dyDescent="0.35">
      <c r="A31" s="184" t="s">
        <v>40</v>
      </c>
      <c r="B31" s="184"/>
      <c r="C31" s="184"/>
      <c r="D31" s="184"/>
    </row>
    <row r="32" spans="1:7" x14ac:dyDescent="0.35">
      <c r="A32" s="41" t="s">
        <v>14</v>
      </c>
      <c r="B32" s="46" t="s">
        <v>40</v>
      </c>
      <c r="C32" s="57">
        <f>((0.1111*0.02)*(4/12))</f>
        <v>7.406666666666666E-4</v>
      </c>
      <c r="D32" s="61">
        <f>$D$14*C32</f>
        <v>6.6069096133333325</v>
      </c>
    </row>
    <row r="33" spans="1:5" ht="15" customHeight="1" x14ac:dyDescent="0.35">
      <c r="A33" s="41" t="s">
        <v>16</v>
      </c>
      <c r="B33" s="46" t="s">
        <v>41</v>
      </c>
      <c r="C33" s="57">
        <f>C32*C25</f>
        <v>2.7256533333333332E-4</v>
      </c>
      <c r="D33" s="61">
        <f t="shared" ref="D33:D34" si="2">$D$14*C33</f>
        <v>2.4313427377066663</v>
      </c>
    </row>
    <row r="34" spans="1:5" ht="30" customHeight="1" x14ac:dyDescent="0.35">
      <c r="A34" s="41" t="s">
        <v>18</v>
      </c>
      <c r="B34" s="46" t="s">
        <v>42</v>
      </c>
      <c r="C34" s="57">
        <f>(1+1/12)*(4/12)*0.02*C25</f>
        <v>2.6577777777777776E-3</v>
      </c>
      <c r="D34" s="61">
        <f t="shared" si="2"/>
        <v>23.707962488888885</v>
      </c>
    </row>
    <row r="35" spans="1:5" x14ac:dyDescent="0.35">
      <c r="A35" s="185" t="s">
        <v>35</v>
      </c>
      <c r="B35" s="185"/>
      <c r="C35" s="59">
        <f>SUM(C32:C34)</f>
        <v>3.6710097777777773E-3</v>
      </c>
      <c r="D35" s="60">
        <f>SUM(D32:D34)</f>
        <v>32.746214839928882</v>
      </c>
    </row>
    <row r="36" spans="1:5" x14ac:dyDescent="0.35">
      <c r="A36" s="184" t="s">
        <v>43</v>
      </c>
      <c r="B36" s="184"/>
      <c r="C36" s="184"/>
      <c r="D36" s="184"/>
    </row>
    <row r="37" spans="1:5" x14ac:dyDescent="0.35">
      <c r="A37" s="41" t="s">
        <v>14</v>
      </c>
      <c r="B37" s="46" t="s">
        <v>44</v>
      </c>
      <c r="C37" s="62">
        <f>(1/12)*0.25</f>
        <v>2.0833333333333332E-2</v>
      </c>
      <c r="D37" s="61">
        <f t="shared" ref="D37:D42" si="3">$D$14*C37</f>
        <v>185.83791666666664</v>
      </c>
      <c r="E37" s="83"/>
    </row>
    <row r="38" spans="1:5" x14ac:dyDescent="0.35">
      <c r="A38" s="41" t="s">
        <v>16</v>
      </c>
      <c r="B38" s="46" t="s">
        <v>45</v>
      </c>
      <c r="C38" s="57">
        <f>C37*C24</f>
        <v>1.6666666666666666E-3</v>
      </c>
      <c r="D38" s="61">
        <f t="shared" si="3"/>
        <v>14.867033333333332</v>
      </c>
    </row>
    <row r="39" spans="1:5" ht="29" x14ac:dyDescent="0.35">
      <c r="A39" s="41" t="s">
        <v>18</v>
      </c>
      <c r="B39" s="46" t="s">
        <v>46</v>
      </c>
      <c r="C39" s="57">
        <f>(1*0.4*0.08*0.25)+(1*0.1*0.08*0.25)</f>
        <v>0.01</v>
      </c>
      <c r="D39" s="61">
        <f t="shared" si="3"/>
        <v>89.202199999999991</v>
      </c>
    </row>
    <row r="40" spans="1:5" x14ac:dyDescent="0.35">
      <c r="A40" s="41" t="s">
        <v>26</v>
      </c>
      <c r="B40" s="46" t="s">
        <v>47</v>
      </c>
      <c r="C40" s="57">
        <f>((7/30)/12)*0.7</f>
        <v>1.361111111111111E-2</v>
      </c>
      <c r="D40" s="61">
        <f t="shared" si="3"/>
        <v>121.41410555555554</v>
      </c>
      <c r="E40" s="83"/>
    </row>
    <row r="41" spans="1:5" x14ac:dyDescent="0.35">
      <c r="A41" s="41" t="s">
        <v>28</v>
      </c>
      <c r="B41" s="46" t="s">
        <v>48</v>
      </c>
      <c r="C41" s="62">
        <f>C40*C25</f>
        <v>5.0088888888888891E-3</v>
      </c>
      <c r="D41" s="61">
        <f t="shared" si="3"/>
        <v>44.680390844444446</v>
      </c>
    </row>
    <row r="42" spans="1:5" x14ac:dyDescent="0.35">
      <c r="A42" s="41" t="s">
        <v>30</v>
      </c>
      <c r="B42" s="48" t="s">
        <v>49</v>
      </c>
      <c r="C42" s="62">
        <f>(1*0.4*0.08*0.7)+(1*0.1*0.08*0.7)</f>
        <v>2.8000000000000001E-2</v>
      </c>
      <c r="D42" s="61">
        <f t="shared" si="3"/>
        <v>249.76615999999999</v>
      </c>
    </row>
    <row r="43" spans="1:5" x14ac:dyDescent="0.35">
      <c r="A43" s="185" t="s">
        <v>35</v>
      </c>
      <c r="B43" s="185"/>
      <c r="C43" s="59">
        <f>SUM(C37:C42)</f>
        <v>7.9119999999999996E-2</v>
      </c>
      <c r="D43" s="60">
        <f>SUM(D37:D42)</f>
        <v>705.76780639999993</v>
      </c>
    </row>
    <row r="44" spans="1:5" x14ac:dyDescent="0.35">
      <c r="A44" s="184" t="s">
        <v>50</v>
      </c>
      <c r="B44" s="184"/>
      <c r="C44" s="184"/>
      <c r="D44" s="184"/>
    </row>
    <row r="45" spans="1:5" x14ac:dyDescent="0.35">
      <c r="A45" s="41" t="s">
        <v>14</v>
      </c>
      <c r="B45" s="46" t="s">
        <v>51</v>
      </c>
      <c r="C45" s="62">
        <f>(1/12)</f>
        <v>8.3333333333333329E-2</v>
      </c>
      <c r="D45" s="61">
        <f>$D$14*C45</f>
        <v>743.35166666666657</v>
      </c>
    </row>
    <row r="46" spans="1:5" x14ac:dyDescent="0.35">
      <c r="A46" s="41" t="s">
        <v>16</v>
      </c>
      <c r="B46" s="46" t="s">
        <v>52</v>
      </c>
      <c r="C46" s="62">
        <f>((5/12)/30)</f>
        <v>1.388888888888889E-2</v>
      </c>
      <c r="D46" s="61">
        <f>$D$14*C46</f>
        <v>123.89194444444445</v>
      </c>
    </row>
    <row r="47" spans="1:5" x14ac:dyDescent="0.35">
      <c r="A47" s="41" t="s">
        <v>18</v>
      </c>
      <c r="B47" s="46" t="s">
        <v>53</v>
      </c>
      <c r="C47" s="62">
        <f>((5/30)/12)*0.015</f>
        <v>2.0833333333333332E-4</v>
      </c>
      <c r="D47" s="61">
        <f t="shared" ref="D47:D49" si="4">$D$14*C47</f>
        <v>1.8583791666666665</v>
      </c>
    </row>
    <row r="48" spans="1:5" x14ac:dyDescent="0.35">
      <c r="A48" s="41" t="s">
        <v>26</v>
      </c>
      <c r="B48" s="46" t="s">
        <v>54</v>
      </c>
      <c r="C48" s="62">
        <f>((1/30)/12)</f>
        <v>2.7777777777777779E-3</v>
      </c>
      <c r="D48" s="61">
        <f t="shared" si="4"/>
        <v>24.778388888888887</v>
      </c>
    </row>
    <row r="49" spans="1:6" x14ac:dyDescent="0.35">
      <c r="A49" s="41" t="s">
        <v>28</v>
      </c>
      <c r="B49" s="46" t="s">
        <v>55</v>
      </c>
      <c r="C49" s="62">
        <f>((15/30)/12)*0.08</f>
        <v>3.3333333333333331E-3</v>
      </c>
      <c r="D49" s="61">
        <f t="shared" si="4"/>
        <v>29.734066666666664</v>
      </c>
    </row>
    <row r="50" spans="1:6" x14ac:dyDescent="0.35">
      <c r="A50" s="41" t="s">
        <v>30</v>
      </c>
      <c r="B50" s="46" t="s">
        <v>56</v>
      </c>
      <c r="C50" s="62">
        <f>10.35%*C25</f>
        <v>3.8088000000000004E-2</v>
      </c>
      <c r="D50" s="61">
        <f>$D$14*C50</f>
        <v>339.75333935999998</v>
      </c>
    </row>
    <row r="51" spans="1:6" x14ac:dyDescent="0.35">
      <c r="A51" s="185" t="s">
        <v>35</v>
      </c>
      <c r="B51" s="185"/>
      <c r="C51" s="59">
        <f>SUM(C45:C50)</f>
        <v>0.14162966666666668</v>
      </c>
      <c r="D51" s="60">
        <f>SUM(D45:D50)</f>
        <v>1263.3677851933332</v>
      </c>
    </row>
    <row r="52" spans="1:6" x14ac:dyDescent="0.35">
      <c r="A52" s="186" t="s">
        <v>57</v>
      </c>
      <c r="B52" s="187"/>
      <c r="C52" s="188"/>
      <c r="D52" s="64">
        <f>D25+D30+D35+D43+D51</f>
        <v>6640.359732644818</v>
      </c>
    </row>
    <row r="53" spans="1:6" x14ac:dyDescent="0.35">
      <c r="A53" s="186" t="s">
        <v>58</v>
      </c>
      <c r="B53" s="187"/>
      <c r="C53" s="188"/>
      <c r="D53" s="64">
        <f>D14+D52</f>
        <v>15560.579732644817</v>
      </c>
      <c r="E53" s="81"/>
    </row>
    <row r="54" spans="1:6" x14ac:dyDescent="0.35">
      <c r="A54" s="179" t="s">
        <v>59</v>
      </c>
      <c r="B54" s="179"/>
      <c r="C54" s="179"/>
      <c r="D54" s="179"/>
    </row>
    <row r="55" spans="1:6" ht="58" x14ac:dyDescent="0.35">
      <c r="A55" s="41" t="s">
        <v>14</v>
      </c>
      <c r="B55" s="46" t="s">
        <v>60</v>
      </c>
      <c r="C55" s="53"/>
      <c r="D55" s="49">
        <v>471.24</v>
      </c>
      <c r="E55" s="106" t="s">
        <v>61</v>
      </c>
    </row>
    <row r="56" spans="1:6" x14ac:dyDescent="0.35">
      <c r="A56" s="41" t="s">
        <v>62</v>
      </c>
      <c r="B56" s="46" t="s">
        <v>63</v>
      </c>
      <c r="C56" s="53">
        <v>0.06</v>
      </c>
      <c r="D56" s="49">
        <f>D11*C56</f>
        <v>535.21319999999992</v>
      </c>
      <c r="E56" s="81"/>
      <c r="F56" s="51"/>
    </row>
    <row r="57" spans="1:6" ht="29" x14ac:dyDescent="0.35">
      <c r="A57" s="41" t="s">
        <v>16</v>
      </c>
      <c r="B57" s="46" t="s">
        <v>64</v>
      </c>
      <c r="C57" s="53"/>
      <c r="D57" s="49">
        <v>594</v>
      </c>
      <c r="E57" s="178" t="s">
        <v>306</v>
      </c>
    </row>
    <row r="58" spans="1:6" ht="15" customHeight="1" x14ac:dyDescent="0.35">
      <c r="A58" s="41" t="s">
        <v>18</v>
      </c>
      <c r="B58" s="46" t="s">
        <v>65</v>
      </c>
      <c r="C58" s="53"/>
      <c r="D58" s="49">
        <v>0</v>
      </c>
      <c r="E58" s="80"/>
    </row>
    <row r="59" spans="1:6" x14ac:dyDescent="0.35">
      <c r="A59" s="185" t="s">
        <v>35</v>
      </c>
      <c r="B59" s="185"/>
      <c r="C59" s="185"/>
      <c r="D59" s="56">
        <f>D55-D56+D57+D58</f>
        <v>530.02680000000009</v>
      </c>
    </row>
    <row r="60" spans="1:6" x14ac:dyDescent="0.35">
      <c r="A60" s="179" t="s">
        <v>66</v>
      </c>
      <c r="B60" s="179"/>
      <c r="C60" s="179"/>
      <c r="D60" s="179"/>
    </row>
    <row r="61" spans="1:6" x14ac:dyDescent="0.35">
      <c r="A61" s="41" t="s">
        <v>14</v>
      </c>
      <c r="B61" s="46" t="s">
        <v>67</v>
      </c>
      <c r="C61" s="53"/>
      <c r="D61" s="49">
        <v>707.09</v>
      </c>
      <c r="E61" s="132"/>
    </row>
    <row r="62" spans="1:6" x14ac:dyDescent="0.35">
      <c r="A62" s="41" t="s">
        <v>18</v>
      </c>
      <c r="B62" s="46" t="s">
        <v>19</v>
      </c>
      <c r="C62" s="53"/>
      <c r="D62" s="65">
        <v>0</v>
      </c>
    </row>
    <row r="63" spans="1:6" x14ac:dyDescent="0.35">
      <c r="A63" s="185" t="s">
        <v>35</v>
      </c>
      <c r="B63" s="185"/>
      <c r="C63" s="185"/>
      <c r="D63" s="56">
        <f>SUM(D61:D62)</f>
        <v>707.09</v>
      </c>
    </row>
    <row r="64" spans="1:6" x14ac:dyDescent="0.35">
      <c r="A64" s="179" t="s">
        <v>68</v>
      </c>
      <c r="B64" s="179"/>
      <c r="C64" s="179"/>
      <c r="D64" s="179"/>
    </row>
    <row r="65" spans="1:5" x14ac:dyDescent="0.35">
      <c r="A65" s="41" t="s">
        <v>14</v>
      </c>
      <c r="B65" s="66" t="s">
        <v>69</v>
      </c>
      <c r="C65" s="62">
        <v>0.02</v>
      </c>
      <c r="D65" s="65">
        <f>(D53+D59+D63)*C65</f>
        <v>335.9539306528963</v>
      </c>
    </row>
    <row r="66" spans="1:5" x14ac:dyDescent="0.35">
      <c r="A66" s="41" t="s">
        <v>16</v>
      </c>
      <c r="B66" s="66" t="s">
        <v>70</v>
      </c>
      <c r="C66" s="62">
        <v>0.05</v>
      </c>
      <c r="D66" s="65">
        <f>(D53+D59+D63+D65)*C66</f>
        <v>856.68252316488565</v>
      </c>
    </row>
    <row r="67" spans="1:5" x14ac:dyDescent="0.35">
      <c r="A67" s="185" t="s">
        <v>35</v>
      </c>
      <c r="B67" s="185"/>
      <c r="C67" s="185"/>
      <c r="D67" s="56">
        <f>SUM(D65:D66)</f>
        <v>1192.636453817782</v>
      </c>
    </row>
    <row r="68" spans="1:5" x14ac:dyDescent="0.35">
      <c r="A68" s="179" t="s">
        <v>71</v>
      </c>
      <c r="B68" s="179"/>
      <c r="C68" s="179"/>
      <c r="D68" s="179"/>
    </row>
    <row r="69" spans="1:5" x14ac:dyDescent="0.35">
      <c r="A69" s="41" t="s">
        <v>14</v>
      </c>
      <c r="B69" s="66" t="s">
        <v>72</v>
      </c>
      <c r="C69" s="62">
        <v>6.4999999999999997E-3</v>
      </c>
      <c r="D69" s="55">
        <f>$D$73*C69</f>
        <v>128.01003219705186</v>
      </c>
    </row>
    <row r="70" spans="1:5" x14ac:dyDescent="0.35">
      <c r="A70" s="41" t="s">
        <v>16</v>
      </c>
      <c r="B70" s="66" t="s">
        <v>73</v>
      </c>
      <c r="C70" s="62">
        <v>0.03</v>
      </c>
      <c r="D70" s="55">
        <f>$D$73*C70</f>
        <v>590.8155332171624</v>
      </c>
    </row>
    <row r="71" spans="1:5" x14ac:dyDescent="0.35">
      <c r="A71" s="41" t="s">
        <v>18</v>
      </c>
      <c r="B71" s="66" t="s">
        <v>74</v>
      </c>
      <c r="C71" s="62">
        <v>0.05</v>
      </c>
      <c r="D71" s="55">
        <f>$D$73*C71</f>
        <v>984.69255536193748</v>
      </c>
    </row>
    <row r="72" spans="1:5" x14ac:dyDescent="0.35">
      <c r="A72" s="185" t="s">
        <v>35</v>
      </c>
      <c r="B72" s="185"/>
      <c r="C72" s="59">
        <f>SUM(C69:C71)</f>
        <v>8.6499999999999994E-2</v>
      </c>
      <c r="D72" s="56">
        <f>SUM(D69:D71)</f>
        <v>1703.5181207761516</v>
      </c>
    </row>
    <row r="73" spans="1:5" x14ac:dyDescent="0.35">
      <c r="A73" s="189" t="s">
        <v>75</v>
      </c>
      <c r="B73" s="189"/>
      <c r="C73" s="189"/>
      <c r="D73" s="107">
        <f>(D53+D59+D63+D67)/(100%-C72)</f>
        <v>19693.851107238748</v>
      </c>
      <c r="E73" s="84"/>
    </row>
  </sheetData>
  <mergeCells count="33"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B39AC-8FA5-47C8-B215-6F77DF9EC7DE}">
  <dimension ref="A1:G73"/>
  <sheetViews>
    <sheetView workbookViewId="0">
      <selection activeCell="D73" sqref="D73"/>
    </sheetView>
  </sheetViews>
  <sheetFormatPr defaultColWidth="9.1796875" defaultRowHeight="14.5" x14ac:dyDescent="0.35"/>
  <cols>
    <col min="1" max="1" width="13.453125" style="68" customWidth="1"/>
    <col min="2" max="2" width="55.453125" style="43" customWidth="1"/>
    <col min="3" max="3" width="7.1796875" style="69" bestFit="1" customWidth="1"/>
    <col min="4" max="4" width="52" style="70" customWidth="1"/>
    <col min="5" max="5" width="76" style="79" customWidth="1"/>
    <col min="6" max="7" width="11.81640625" style="43" bestFit="1" customWidth="1"/>
    <col min="8" max="16384" width="9.1796875" style="43"/>
  </cols>
  <sheetData>
    <row r="1" spans="1:5" x14ac:dyDescent="0.35">
      <c r="A1" s="179" t="s">
        <v>0</v>
      </c>
      <c r="B1" s="179"/>
      <c r="C1" s="179"/>
      <c r="D1" s="179"/>
    </row>
    <row r="2" spans="1:5" x14ac:dyDescent="0.35">
      <c r="A2" s="41">
        <v>1</v>
      </c>
      <c r="B2" s="180" t="s">
        <v>1</v>
      </c>
      <c r="C2" s="180"/>
      <c r="D2" s="42" t="s">
        <v>76</v>
      </c>
    </row>
    <row r="3" spans="1:5" ht="130.5" x14ac:dyDescent="0.35">
      <c r="A3" s="41">
        <v>2</v>
      </c>
      <c r="B3" s="180" t="s">
        <v>3</v>
      </c>
      <c r="C3" s="180"/>
      <c r="D3" s="153" t="s">
        <v>308</v>
      </c>
      <c r="E3" s="96"/>
    </row>
    <row r="4" spans="1:5" x14ac:dyDescent="0.35">
      <c r="A4" s="41">
        <v>3</v>
      </c>
      <c r="B4" s="181" t="s">
        <v>4</v>
      </c>
      <c r="C4" s="181"/>
      <c r="D4" s="103">
        <v>1518</v>
      </c>
      <c r="E4" s="95"/>
    </row>
    <row r="5" spans="1:5" ht="29.15" customHeight="1" x14ac:dyDescent="0.35">
      <c r="A5" s="41">
        <v>4</v>
      </c>
      <c r="B5" s="182" t="s">
        <v>5</v>
      </c>
      <c r="C5" s="183"/>
      <c r="D5" s="93">
        <v>1852</v>
      </c>
      <c r="E5" s="96"/>
    </row>
    <row r="6" spans="1:5" x14ac:dyDescent="0.35">
      <c r="A6" s="41">
        <v>5</v>
      </c>
      <c r="B6" s="180" t="s">
        <v>6</v>
      </c>
      <c r="C6" s="180"/>
      <c r="D6" s="45" t="s">
        <v>7</v>
      </c>
      <c r="E6" s="96"/>
    </row>
    <row r="7" spans="1:5" x14ac:dyDescent="0.35">
      <c r="A7" s="41">
        <v>6</v>
      </c>
      <c r="B7" s="180" t="s">
        <v>8</v>
      </c>
      <c r="C7" s="180"/>
      <c r="D7" s="50" t="s">
        <v>9</v>
      </c>
      <c r="E7" s="96"/>
    </row>
    <row r="8" spans="1:5" x14ac:dyDescent="0.35">
      <c r="A8" s="41">
        <v>7</v>
      </c>
      <c r="B8" s="180" t="s">
        <v>10</v>
      </c>
      <c r="C8" s="180"/>
      <c r="D8" s="52">
        <v>2</v>
      </c>
      <c r="E8" s="96"/>
    </row>
    <row r="9" spans="1:5" x14ac:dyDescent="0.35">
      <c r="A9" s="179" t="s">
        <v>11</v>
      </c>
      <c r="B9" s="179"/>
      <c r="C9" s="179"/>
      <c r="D9" s="179"/>
    </row>
    <row r="10" spans="1:5" x14ac:dyDescent="0.35">
      <c r="A10" s="41"/>
      <c r="B10" s="184" t="s">
        <v>12</v>
      </c>
      <c r="C10" s="184"/>
      <c r="D10" s="50" t="s">
        <v>13</v>
      </c>
    </row>
    <row r="11" spans="1:5" x14ac:dyDescent="0.35">
      <c r="A11" s="118" t="s">
        <v>14</v>
      </c>
      <c r="B11" s="117" t="s">
        <v>15</v>
      </c>
      <c r="C11" s="119"/>
      <c r="D11" s="93">
        <v>5926.95</v>
      </c>
      <c r="E11" s="81"/>
    </row>
    <row r="12" spans="1:5" x14ac:dyDescent="0.35">
      <c r="A12" s="41" t="s">
        <v>16</v>
      </c>
      <c r="B12" s="46" t="s">
        <v>17</v>
      </c>
      <c r="C12" s="53"/>
      <c r="D12" s="55"/>
    </row>
    <row r="13" spans="1:5" x14ac:dyDescent="0.35">
      <c r="A13" s="41" t="s">
        <v>18</v>
      </c>
      <c r="B13" s="46" t="s">
        <v>19</v>
      </c>
      <c r="C13" s="53"/>
      <c r="D13" s="55"/>
    </row>
    <row r="14" spans="1:5" x14ac:dyDescent="0.35">
      <c r="A14" s="185" t="s">
        <v>20</v>
      </c>
      <c r="B14" s="185"/>
      <c r="C14" s="185"/>
      <c r="D14" s="56">
        <f>SUM(D11:D13)</f>
        <v>5926.95</v>
      </c>
    </row>
    <row r="15" spans="1:5" x14ac:dyDescent="0.35">
      <c r="A15" s="179" t="s">
        <v>21</v>
      </c>
      <c r="B15" s="179"/>
      <c r="C15" s="179"/>
      <c r="D15" s="179"/>
    </row>
    <row r="16" spans="1:5" x14ac:dyDescent="0.35">
      <c r="A16" s="184" t="s">
        <v>22</v>
      </c>
      <c r="B16" s="184"/>
      <c r="C16" s="184"/>
      <c r="D16" s="184"/>
    </row>
    <row r="17" spans="1:7" x14ac:dyDescent="0.35">
      <c r="A17" s="41" t="s">
        <v>14</v>
      </c>
      <c r="B17" s="46" t="s">
        <v>23</v>
      </c>
      <c r="C17" s="57">
        <v>0.2</v>
      </c>
      <c r="D17" s="55">
        <f>$D$14*C17</f>
        <v>1185.3900000000001</v>
      </c>
    </row>
    <row r="18" spans="1:7" x14ac:dyDescent="0.35">
      <c r="A18" s="41" t="s">
        <v>16</v>
      </c>
      <c r="B18" s="46" t="s">
        <v>24</v>
      </c>
      <c r="C18" s="57">
        <v>1.4999999999999999E-2</v>
      </c>
      <c r="D18" s="55">
        <f t="shared" ref="D18:D24" si="0">$D$14*C18</f>
        <v>88.90424999999999</v>
      </c>
    </row>
    <row r="19" spans="1:7" x14ac:dyDescent="0.35">
      <c r="A19" s="41" t="s">
        <v>18</v>
      </c>
      <c r="B19" s="46" t="s">
        <v>25</v>
      </c>
      <c r="C19" s="57">
        <v>0.01</v>
      </c>
      <c r="D19" s="55">
        <f t="shared" si="0"/>
        <v>59.269500000000001</v>
      </c>
    </row>
    <row r="20" spans="1:7" x14ac:dyDescent="0.35">
      <c r="A20" s="41" t="s">
        <v>26</v>
      </c>
      <c r="B20" s="46" t="s">
        <v>27</v>
      </c>
      <c r="C20" s="57">
        <v>2E-3</v>
      </c>
      <c r="D20" s="55">
        <f t="shared" si="0"/>
        <v>11.853899999999999</v>
      </c>
      <c r="F20" s="51"/>
    </row>
    <row r="21" spans="1:7" x14ac:dyDescent="0.35">
      <c r="A21" s="41" t="s">
        <v>28</v>
      </c>
      <c r="B21" s="47" t="s">
        <v>29</v>
      </c>
      <c r="C21" s="57">
        <v>6.0000000000000001E-3</v>
      </c>
      <c r="D21" s="55">
        <f t="shared" si="0"/>
        <v>35.561700000000002</v>
      </c>
      <c r="F21" s="51"/>
    </row>
    <row r="22" spans="1:7" x14ac:dyDescent="0.35">
      <c r="A22" s="41" t="s">
        <v>30</v>
      </c>
      <c r="B22" s="47" t="s">
        <v>31</v>
      </c>
      <c r="C22" s="57">
        <v>2.5000000000000001E-2</v>
      </c>
      <c r="D22" s="55">
        <f t="shared" si="0"/>
        <v>148.17375000000001</v>
      </c>
    </row>
    <row r="23" spans="1:7" x14ac:dyDescent="0.35">
      <c r="A23" s="41" t="s">
        <v>32</v>
      </c>
      <c r="B23" s="46" t="s">
        <v>33</v>
      </c>
      <c r="C23" s="57">
        <v>0.03</v>
      </c>
      <c r="D23" s="55">
        <f t="shared" si="0"/>
        <v>177.80849999999998</v>
      </c>
      <c r="E23" s="82"/>
    </row>
    <row r="24" spans="1:7" x14ac:dyDescent="0.35">
      <c r="A24" s="41" t="s">
        <v>32</v>
      </c>
      <c r="B24" s="46" t="s">
        <v>34</v>
      </c>
      <c r="C24" s="57">
        <v>0.08</v>
      </c>
      <c r="D24" s="55">
        <f t="shared" si="0"/>
        <v>474.15600000000001</v>
      </c>
      <c r="E24" s="82"/>
    </row>
    <row r="25" spans="1:7" x14ac:dyDescent="0.35">
      <c r="A25" s="185" t="s">
        <v>35</v>
      </c>
      <c r="B25" s="185"/>
      <c r="C25" s="59">
        <f>SUM(C17:C24)</f>
        <v>0.36800000000000005</v>
      </c>
      <c r="D25" s="60">
        <f>SUM(D17:D24)</f>
        <v>2181.1176</v>
      </c>
    </row>
    <row r="26" spans="1:7" x14ac:dyDescent="0.35">
      <c r="A26" s="184" t="s">
        <v>36</v>
      </c>
      <c r="B26" s="184"/>
      <c r="C26" s="184"/>
      <c r="D26" s="184"/>
    </row>
    <row r="27" spans="1:7" x14ac:dyDescent="0.35">
      <c r="A27" s="41" t="s">
        <v>14</v>
      </c>
      <c r="B27" s="46" t="s">
        <v>37</v>
      </c>
      <c r="C27" s="57">
        <f>(1/12)</f>
        <v>8.3333333333333329E-2</v>
      </c>
      <c r="D27" s="55">
        <f t="shared" ref="D27:D29" si="1">$D$14*C27</f>
        <v>493.91249999999997</v>
      </c>
      <c r="G27" s="51"/>
    </row>
    <row r="28" spans="1:7" x14ac:dyDescent="0.35">
      <c r="A28" s="41" t="s">
        <v>16</v>
      </c>
      <c r="B28" s="46" t="s">
        <v>38</v>
      </c>
      <c r="C28" s="57">
        <f>(1/3)/12</f>
        <v>2.7777777777777776E-2</v>
      </c>
      <c r="D28" s="55">
        <f t="shared" si="1"/>
        <v>164.63749999999999</v>
      </c>
    </row>
    <row r="29" spans="1:7" ht="15" customHeight="1" x14ac:dyDescent="0.35">
      <c r="A29" s="41" t="s">
        <v>18</v>
      </c>
      <c r="B29" s="46" t="s">
        <v>39</v>
      </c>
      <c r="C29" s="57">
        <f>11.11%*C25</f>
        <v>4.0884799999999999E-2</v>
      </c>
      <c r="D29" s="55">
        <f t="shared" si="1"/>
        <v>242.32216535999999</v>
      </c>
    </row>
    <row r="30" spans="1:7" x14ac:dyDescent="0.35">
      <c r="A30" s="185" t="s">
        <v>35</v>
      </c>
      <c r="B30" s="185"/>
      <c r="C30" s="59">
        <f>SUM(C27:C29)</f>
        <v>0.1519959111111111</v>
      </c>
      <c r="D30" s="60">
        <f>SUM(D27:D29)</f>
        <v>900.87216535999994</v>
      </c>
    </row>
    <row r="31" spans="1:7" x14ac:dyDescent="0.35">
      <c r="A31" s="184" t="s">
        <v>40</v>
      </c>
      <c r="B31" s="184"/>
      <c r="C31" s="184"/>
      <c r="D31" s="184"/>
    </row>
    <row r="32" spans="1:7" x14ac:dyDescent="0.35">
      <c r="A32" s="41" t="s">
        <v>14</v>
      </c>
      <c r="B32" s="46" t="s">
        <v>40</v>
      </c>
      <c r="C32" s="57">
        <f>((0.1111*0.02)*(4/12))</f>
        <v>7.406666666666666E-4</v>
      </c>
      <c r="D32" s="61">
        <f>$D$14*C32</f>
        <v>4.389894299999999</v>
      </c>
    </row>
    <row r="33" spans="1:5" ht="15" customHeight="1" x14ac:dyDescent="0.35">
      <c r="A33" s="41" t="s">
        <v>16</v>
      </c>
      <c r="B33" s="46" t="s">
        <v>41</v>
      </c>
      <c r="C33" s="57">
        <f>C32*C25</f>
        <v>2.7256533333333332E-4</v>
      </c>
      <c r="D33" s="61">
        <f t="shared" ref="D33:D34" si="2">$D$14*C33</f>
        <v>1.6154811024</v>
      </c>
    </row>
    <row r="34" spans="1:5" ht="30" customHeight="1" x14ac:dyDescent="0.35">
      <c r="A34" s="41" t="s">
        <v>18</v>
      </c>
      <c r="B34" s="46" t="s">
        <v>42</v>
      </c>
      <c r="C34" s="57">
        <f>(1+1/12)*(4/12)*0.02*C25</f>
        <v>2.6577777777777776E-3</v>
      </c>
      <c r="D34" s="61">
        <f t="shared" si="2"/>
        <v>15.752515999999998</v>
      </c>
    </row>
    <row r="35" spans="1:5" x14ac:dyDescent="0.35">
      <c r="A35" s="185" t="s">
        <v>35</v>
      </c>
      <c r="B35" s="185"/>
      <c r="C35" s="59">
        <f>SUM(C32:C34)</f>
        <v>3.6710097777777773E-3</v>
      </c>
      <c r="D35" s="60">
        <f>SUM(D32:D34)</f>
        <v>21.757891402399999</v>
      </c>
    </row>
    <row r="36" spans="1:5" x14ac:dyDescent="0.35">
      <c r="A36" s="184" t="s">
        <v>43</v>
      </c>
      <c r="B36" s="184"/>
      <c r="C36" s="184"/>
      <c r="D36" s="184"/>
    </row>
    <row r="37" spans="1:5" x14ac:dyDescent="0.35">
      <c r="A37" s="41" t="s">
        <v>14</v>
      </c>
      <c r="B37" s="46" t="s">
        <v>44</v>
      </c>
      <c r="C37" s="62">
        <f>(1/12)*0.25</f>
        <v>2.0833333333333332E-2</v>
      </c>
      <c r="D37" s="61">
        <f t="shared" ref="D37:D42" si="3">$D$14*C37</f>
        <v>123.47812499999999</v>
      </c>
      <c r="E37" s="83"/>
    </row>
    <row r="38" spans="1:5" x14ac:dyDescent="0.35">
      <c r="A38" s="41" t="s">
        <v>16</v>
      </c>
      <c r="B38" s="46" t="s">
        <v>45</v>
      </c>
      <c r="C38" s="57">
        <f>C37*C24</f>
        <v>1.6666666666666666E-3</v>
      </c>
      <c r="D38" s="61">
        <f t="shared" si="3"/>
        <v>9.8782499999999995</v>
      </c>
    </row>
    <row r="39" spans="1:5" ht="29" x14ac:dyDescent="0.35">
      <c r="A39" s="41" t="s">
        <v>18</v>
      </c>
      <c r="B39" s="46" t="s">
        <v>46</v>
      </c>
      <c r="C39" s="57">
        <f>(1*0.4*0.08*0.25)+(1*0.1*0.08*0.25)</f>
        <v>0.01</v>
      </c>
      <c r="D39" s="61">
        <f t="shared" si="3"/>
        <v>59.269500000000001</v>
      </c>
    </row>
    <row r="40" spans="1:5" x14ac:dyDescent="0.35">
      <c r="A40" s="41" t="s">
        <v>26</v>
      </c>
      <c r="B40" s="46" t="s">
        <v>47</v>
      </c>
      <c r="C40" s="57">
        <f>((7/30)/12)*0.7</f>
        <v>1.361111111111111E-2</v>
      </c>
      <c r="D40" s="61">
        <f t="shared" si="3"/>
        <v>80.672374999999988</v>
      </c>
      <c r="E40" s="83"/>
    </row>
    <row r="41" spans="1:5" x14ac:dyDescent="0.35">
      <c r="A41" s="41" t="s">
        <v>28</v>
      </c>
      <c r="B41" s="46" t="s">
        <v>48</v>
      </c>
      <c r="C41" s="62">
        <f>C40*C25</f>
        <v>5.0088888888888891E-3</v>
      </c>
      <c r="D41" s="61">
        <f t="shared" si="3"/>
        <v>29.687434</v>
      </c>
    </row>
    <row r="42" spans="1:5" x14ac:dyDescent="0.35">
      <c r="A42" s="41" t="s">
        <v>30</v>
      </c>
      <c r="B42" s="48" t="s">
        <v>49</v>
      </c>
      <c r="C42" s="62">
        <f>(1*0.4*0.08*0.7)+(1*0.1*0.08*0.7)</f>
        <v>2.8000000000000001E-2</v>
      </c>
      <c r="D42" s="61">
        <f t="shared" si="3"/>
        <v>165.9546</v>
      </c>
    </row>
    <row r="43" spans="1:5" x14ac:dyDescent="0.35">
      <c r="A43" s="185" t="s">
        <v>35</v>
      </c>
      <c r="B43" s="185"/>
      <c r="C43" s="59">
        <f>SUM(C37:C42)</f>
        <v>7.9119999999999996E-2</v>
      </c>
      <c r="D43" s="60">
        <f>SUM(D37:D42)</f>
        <v>468.94028399999991</v>
      </c>
    </row>
    <row r="44" spans="1:5" x14ac:dyDescent="0.35">
      <c r="A44" s="184" t="s">
        <v>50</v>
      </c>
      <c r="B44" s="184"/>
      <c r="C44" s="184"/>
      <c r="D44" s="184"/>
    </row>
    <row r="45" spans="1:5" x14ac:dyDescent="0.35">
      <c r="A45" s="41" t="s">
        <v>14</v>
      </c>
      <c r="B45" s="46" t="s">
        <v>51</v>
      </c>
      <c r="C45" s="62">
        <f>(1/12)</f>
        <v>8.3333333333333329E-2</v>
      </c>
      <c r="D45" s="61">
        <f>$D$14*C45</f>
        <v>493.91249999999997</v>
      </c>
    </row>
    <row r="46" spans="1:5" x14ac:dyDescent="0.35">
      <c r="A46" s="41" t="s">
        <v>16</v>
      </c>
      <c r="B46" s="46" t="s">
        <v>52</v>
      </c>
      <c r="C46" s="62">
        <f>((5/12)/30)</f>
        <v>1.388888888888889E-2</v>
      </c>
      <c r="D46" s="61">
        <f>$D$14*C46</f>
        <v>82.318750000000009</v>
      </c>
    </row>
    <row r="47" spans="1:5" x14ac:dyDescent="0.35">
      <c r="A47" s="41" t="s">
        <v>18</v>
      </c>
      <c r="B47" s="46" t="s">
        <v>53</v>
      </c>
      <c r="C47" s="62">
        <f>((5/30)/12)*0.015</f>
        <v>2.0833333333333332E-4</v>
      </c>
      <c r="D47" s="61">
        <f t="shared" ref="D47:D49" si="4">$D$14*C47</f>
        <v>1.2347812499999999</v>
      </c>
    </row>
    <row r="48" spans="1:5" x14ac:dyDescent="0.35">
      <c r="A48" s="41" t="s">
        <v>26</v>
      </c>
      <c r="B48" s="46" t="s">
        <v>54</v>
      </c>
      <c r="C48" s="62">
        <f>((1/30)/12)</f>
        <v>2.7777777777777779E-3</v>
      </c>
      <c r="D48" s="61">
        <f t="shared" si="4"/>
        <v>16.463750000000001</v>
      </c>
    </row>
    <row r="49" spans="1:6" x14ac:dyDescent="0.35">
      <c r="A49" s="41" t="s">
        <v>28</v>
      </c>
      <c r="B49" s="46" t="s">
        <v>55</v>
      </c>
      <c r="C49" s="62">
        <f>((15/30)/12)*0.08</f>
        <v>3.3333333333333331E-3</v>
      </c>
      <c r="D49" s="61">
        <f t="shared" si="4"/>
        <v>19.756499999999999</v>
      </c>
    </row>
    <row r="50" spans="1:6" x14ac:dyDescent="0.35">
      <c r="A50" s="41" t="s">
        <v>30</v>
      </c>
      <c r="B50" s="46" t="s">
        <v>56</v>
      </c>
      <c r="C50" s="62">
        <f>10.35%*C25</f>
        <v>3.8088000000000004E-2</v>
      </c>
      <c r="D50" s="61">
        <f>$D$14*C50</f>
        <v>225.74567160000001</v>
      </c>
    </row>
    <row r="51" spans="1:6" x14ac:dyDescent="0.35">
      <c r="A51" s="185" t="s">
        <v>35</v>
      </c>
      <c r="B51" s="185"/>
      <c r="C51" s="59">
        <f>SUM(C45:C50)</f>
        <v>0.14162966666666668</v>
      </c>
      <c r="D51" s="60">
        <f>SUM(D45:D50)</f>
        <v>839.4319528499999</v>
      </c>
    </row>
    <row r="52" spans="1:6" x14ac:dyDescent="0.35">
      <c r="A52" s="186" t="s">
        <v>57</v>
      </c>
      <c r="B52" s="187"/>
      <c r="C52" s="188"/>
      <c r="D52" s="64">
        <f>D25+D30+D35+D43+D51</f>
        <v>4412.1198936124001</v>
      </c>
    </row>
    <row r="53" spans="1:6" x14ac:dyDescent="0.35">
      <c r="A53" s="186" t="s">
        <v>58</v>
      </c>
      <c r="B53" s="187"/>
      <c r="C53" s="188"/>
      <c r="D53" s="64">
        <f>D14+D52</f>
        <v>10339.069893612399</v>
      </c>
      <c r="E53" s="81"/>
    </row>
    <row r="54" spans="1:6" x14ac:dyDescent="0.35">
      <c r="A54" s="179" t="s">
        <v>59</v>
      </c>
      <c r="B54" s="179"/>
      <c r="C54" s="179"/>
      <c r="D54" s="179"/>
    </row>
    <row r="55" spans="1:6" ht="58" x14ac:dyDescent="0.35">
      <c r="A55" s="41" t="s">
        <v>14</v>
      </c>
      <c r="B55" s="46" t="s">
        <v>60</v>
      </c>
      <c r="C55" s="53"/>
      <c r="D55" s="49">
        <v>471.24</v>
      </c>
      <c r="E55" s="106" t="s">
        <v>61</v>
      </c>
    </row>
    <row r="56" spans="1:6" x14ac:dyDescent="0.35">
      <c r="A56" s="41" t="s">
        <v>62</v>
      </c>
      <c r="B56" s="46" t="s">
        <v>63</v>
      </c>
      <c r="C56" s="53">
        <v>0.06</v>
      </c>
      <c r="D56" s="49">
        <f>D11*C56</f>
        <v>355.61699999999996</v>
      </c>
      <c r="F56" s="51"/>
    </row>
    <row r="57" spans="1:6" ht="29" x14ac:dyDescent="0.35">
      <c r="A57" s="41" t="s">
        <v>16</v>
      </c>
      <c r="B57" s="46" t="s">
        <v>64</v>
      </c>
      <c r="C57" s="53"/>
      <c r="D57" s="49">
        <v>594</v>
      </c>
      <c r="E57" s="178" t="s">
        <v>306</v>
      </c>
    </row>
    <row r="58" spans="1:6" ht="15" customHeight="1" x14ac:dyDescent="0.35">
      <c r="A58" s="41" t="s">
        <v>18</v>
      </c>
      <c r="B58" s="46" t="s">
        <v>65</v>
      </c>
      <c r="C58" s="53"/>
      <c r="D58" s="49">
        <v>0</v>
      </c>
      <c r="E58" s="80"/>
    </row>
    <row r="59" spans="1:6" x14ac:dyDescent="0.35">
      <c r="A59" s="185" t="s">
        <v>35</v>
      </c>
      <c r="B59" s="185"/>
      <c r="C59" s="185"/>
      <c r="D59" s="56">
        <f>D55-D56+D57+D58</f>
        <v>709.62300000000005</v>
      </c>
    </row>
    <row r="60" spans="1:6" x14ac:dyDescent="0.35">
      <c r="A60" s="179" t="s">
        <v>66</v>
      </c>
      <c r="B60" s="179"/>
      <c r="C60" s="179"/>
      <c r="D60" s="179"/>
    </row>
    <row r="61" spans="1:6" x14ac:dyDescent="0.35">
      <c r="A61" s="41" t="s">
        <v>14</v>
      </c>
      <c r="B61" s="46" t="s">
        <v>67</v>
      </c>
      <c r="C61" s="53"/>
      <c r="D61" s="49">
        <v>707.09</v>
      </c>
    </row>
    <row r="62" spans="1:6" x14ac:dyDescent="0.35">
      <c r="A62" s="41" t="s">
        <v>18</v>
      </c>
      <c r="B62" s="46" t="s">
        <v>19</v>
      </c>
      <c r="C62" s="53"/>
      <c r="D62" s="65">
        <v>0</v>
      </c>
    </row>
    <row r="63" spans="1:6" x14ac:dyDescent="0.35">
      <c r="A63" s="185" t="s">
        <v>35</v>
      </c>
      <c r="B63" s="185"/>
      <c r="C63" s="185"/>
      <c r="D63" s="56">
        <f>SUM(D61:D62)</f>
        <v>707.09</v>
      </c>
    </row>
    <row r="64" spans="1:6" x14ac:dyDescent="0.35">
      <c r="A64" s="179" t="s">
        <v>68</v>
      </c>
      <c r="B64" s="179"/>
      <c r="C64" s="179"/>
      <c r="D64" s="179"/>
    </row>
    <row r="65" spans="1:5" x14ac:dyDescent="0.35">
      <c r="A65" s="41" t="s">
        <v>14</v>
      </c>
      <c r="B65" s="66" t="s">
        <v>69</v>
      </c>
      <c r="C65" s="62">
        <v>0.02</v>
      </c>
      <c r="D65" s="65">
        <f>(D53+D59+D63)*C65</f>
        <v>235.11565787224799</v>
      </c>
    </row>
    <row r="66" spans="1:5" x14ac:dyDescent="0.35">
      <c r="A66" s="41" t="s">
        <v>16</v>
      </c>
      <c r="B66" s="66" t="s">
        <v>70</v>
      </c>
      <c r="C66" s="62">
        <v>0.05</v>
      </c>
      <c r="D66" s="65">
        <f>(D53+D59+D63+D65)*C66</f>
        <v>599.54492757423236</v>
      </c>
    </row>
    <row r="67" spans="1:5" x14ac:dyDescent="0.35">
      <c r="A67" s="185" t="s">
        <v>35</v>
      </c>
      <c r="B67" s="185"/>
      <c r="C67" s="185"/>
      <c r="D67" s="56">
        <f>SUM(D65:D66)</f>
        <v>834.66058544648035</v>
      </c>
    </row>
    <row r="68" spans="1:5" x14ac:dyDescent="0.35">
      <c r="A68" s="179" t="s">
        <v>71</v>
      </c>
      <c r="B68" s="179"/>
      <c r="C68" s="179"/>
      <c r="D68" s="179"/>
    </row>
    <row r="69" spans="1:5" x14ac:dyDescent="0.35">
      <c r="A69" s="41" t="s">
        <v>14</v>
      </c>
      <c r="B69" s="66" t="s">
        <v>72</v>
      </c>
      <c r="C69" s="62">
        <v>6.4999999999999997E-3</v>
      </c>
      <c r="D69" s="55">
        <f>$D$73*C69</f>
        <v>89.587173085804821</v>
      </c>
    </row>
    <row r="70" spans="1:5" x14ac:dyDescent="0.35">
      <c r="A70" s="41" t="s">
        <v>16</v>
      </c>
      <c r="B70" s="66" t="s">
        <v>73</v>
      </c>
      <c r="C70" s="62">
        <v>0.03</v>
      </c>
      <c r="D70" s="55">
        <f>$D$73*C70</f>
        <v>413.47926039602226</v>
      </c>
    </row>
    <row r="71" spans="1:5" x14ac:dyDescent="0.35">
      <c r="A71" s="41" t="s">
        <v>18</v>
      </c>
      <c r="B71" s="66" t="s">
        <v>74</v>
      </c>
      <c r="C71" s="62">
        <v>0.05</v>
      </c>
      <c r="D71" s="55">
        <f>$D$73*C71</f>
        <v>689.13210066003717</v>
      </c>
    </row>
    <row r="72" spans="1:5" x14ac:dyDescent="0.35">
      <c r="A72" s="185" t="s">
        <v>35</v>
      </c>
      <c r="B72" s="185"/>
      <c r="C72" s="59">
        <f>SUM(C69:C71)</f>
        <v>8.6499999999999994E-2</v>
      </c>
      <c r="D72" s="56">
        <f>SUM(D69:D71)</f>
        <v>1192.1985341418642</v>
      </c>
    </row>
    <row r="73" spans="1:5" x14ac:dyDescent="0.35">
      <c r="A73" s="189" t="s">
        <v>75</v>
      </c>
      <c r="B73" s="189"/>
      <c r="C73" s="189"/>
      <c r="D73" s="107">
        <f>(D53+D59+D63+D67)/(100%-C72)</f>
        <v>13782.642013200742</v>
      </c>
      <c r="E73" s="84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</mergeCell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002-2180-4C1D-BF7E-A82E4BA8D56F}">
  <dimension ref="A1:G73"/>
  <sheetViews>
    <sheetView workbookViewId="0">
      <selection activeCell="D3" sqref="D3"/>
    </sheetView>
  </sheetViews>
  <sheetFormatPr defaultColWidth="9.1796875" defaultRowHeight="14.5" x14ac:dyDescent="0.35"/>
  <cols>
    <col min="1" max="1" width="13.453125" style="68" customWidth="1"/>
    <col min="2" max="2" width="55.453125" style="43" customWidth="1"/>
    <col min="3" max="3" width="7.1796875" style="69" bestFit="1" customWidth="1"/>
    <col min="4" max="4" width="55.1796875" style="70" customWidth="1"/>
    <col min="5" max="5" width="76" style="79" customWidth="1"/>
    <col min="6" max="7" width="11.81640625" style="43" bestFit="1" customWidth="1"/>
    <col min="8" max="16384" width="9.1796875" style="43"/>
  </cols>
  <sheetData>
    <row r="1" spans="1:5" x14ac:dyDescent="0.35">
      <c r="A1" s="179" t="s">
        <v>0</v>
      </c>
      <c r="B1" s="179"/>
      <c r="C1" s="179"/>
      <c r="D1" s="179"/>
    </row>
    <row r="2" spans="1:5" x14ac:dyDescent="0.35">
      <c r="A2" s="41">
        <v>1</v>
      </c>
      <c r="B2" s="180" t="s">
        <v>1</v>
      </c>
      <c r="C2" s="180"/>
      <c r="D2" s="42" t="s">
        <v>77</v>
      </c>
    </row>
    <row r="3" spans="1:5" ht="130.5" x14ac:dyDescent="0.35">
      <c r="A3" s="41">
        <v>2</v>
      </c>
      <c r="B3" s="180" t="s">
        <v>3</v>
      </c>
      <c r="C3" s="180"/>
      <c r="D3" s="153" t="s">
        <v>309</v>
      </c>
      <c r="E3" s="96"/>
    </row>
    <row r="4" spans="1:5" x14ac:dyDescent="0.35">
      <c r="A4" s="41">
        <v>3</v>
      </c>
      <c r="B4" s="181" t="s">
        <v>4</v>
      </c>
      <c r="C4" s="181"/>
      <c r="D4" s="103">
        <v>1518</v>
      </c>
      <c r="E4" s="95"/>
    </row>
    <row r="5" spans="1:5" ht="29.15" customHeight="1" x14ac:dyDescent="0.35">
      <c r="A5" s="41">
        <v>4</v>
      </c>
      <c r="B5" s="182" t="s">
        <v>5</v>
      </c>
      <c r="C5" s="183"/>
      <c r="D5" s="93">
        <v>1852</v>
      </c>
      <c r="E5" s="96"/>
    </row>
    <row r="6" spans="1:5" x14ac:dyDescent="0.35">
      <c r="A6" s="41">
        <v>5</v>
      </c>
      <c r="B6" s="180" t="s">
        <v>6</v>
      </c>
      <c r="C6" s="180"/>
      <c r="D6" s="45" t="s">
        <v>7</v>
      </c>
      <c r="E6" s="96"/>
    </row>
    <row r="7" spans="1:5" x14ac:dyDescent="0.35">
      <c r="A7" s="41">
        <v>6</v>
      </c>
      <c r="B7" s="180" t="s">
        <v>8</v>
      </c>
      <c r="C7" s="180"/>
      <c r="D7" s="50" t="s">
        <v>9</v>
      </c>
      <c r="E7" s="96"/>
    </row>
    <row r="8" spans="1:5" x14ac:dyDescent="0.35">
      <c r="A8" s="41">
        <v>7</v>
      </c>
      <c r="B8" s="180" t="s">
        <v>10</v>
      </c>
      <c r="C8" s="180"/>
      <c r="D8" s="52">
        <v>3</v>
      </c>
      <c r="E8" s="96"/>
    </row>
    <row r="9" spans="1:5" x14ac:dyDescent="0.35">
      <c r="A9" s="179" t="s">
        <v>11</v>
      </c>
      <c r="B9" s="179"/>
      <c r="C9" s="179"/>
      <c r="D9" s="179"/>
    </row>
    <row r="10" spans="1:5" x14ac:dyDescent="0.35">
      <c r="A10" s="41"/>
      <c r="B10" s="184" t="s">
        <v>12</v>
      </c>
      <c r="C10" s="184"/>
      <c r="D10" s="50" t="s">
        <v>13</v>
      </c>
    </row>
    <row r="11" spans="1:5" x14ac:dyDescent="0.35">
      <c r="A11" s="41" t="s">
        <v>14</v>
      </c>
      <c r="B11" s="46" t="s">
        <v>15</v>
      </c>
      <c r="C11" s="53"/>
      <c r="D11" s="50">
        <v>4343.42</v>
      </c>
      <c r="E11" s="81"/>
    </row>
    <row r="12" spans="1:5" x14ac:dyDescent="0.35">
      <c r="A12" s="41" t="s">
        <v>16</v>
      </c>
      <c r="B12" s="46" t="s">
        <v>17</v>
      </c>
      <c r="C12" s="53"/>
      <c r="D12" s="55"/>
    </row>
    <row r="13" spans="1:5" x14ac:dyDescent="0.35">
      <c r="A13" s="41" t="s">
        <v>18</v>
      </c>
      <c r="B13" s="46" t="s">
        <v>19</v>
      </c>
      <c r="C13" s="53"/>
      <c r="D13" s="55"/>
    </row>
    <row r="14" spans="1:5" x14ac:dyDescent="0.35">
      <c r="A14" s="185" t="s">
        <v>20</v>
      </c>
      <c r="B14" s="185"/>
      <c r="C14" s="185"/>
      <c r="D14" s="56">
        <f>SUM(D11:D13)</f>
        <v>4343.42</v>
      </c>
    </row>
    <row r="15" spans="1:5" x14ac:dyDescent="0.35">
      <c r="A15" s="179" t="s">
        <v>21</v>
      </c>
      <c r="B15" s="179"/>
      <c r="C15" s="179"/>
      <c r="D15" s="179"/>
    </row>
    <row r="16" spans="1:5" x14ac:dyDescent="0.35">
      <c r="A16" s="184" t="s">
        <v>22</v>
      </c>
      <c r="B16" s="184"/>
      <c r="C16" s="184"/>
      <c r="D16" s="184"/>
    </row>
    <row r="17" spans="1:7" x14ac:dyDescent="0.35">
      <c r="A17" s="41" t="s">
        <v>14</v>
      </c>
      <c r="B17" s="46" t="s">
        <v>23</v>
      </c>
      <c r="C17" s="57">
        <v>0.2</v>
      </c>
      <c r="D17" s="55">
        <f>$D$14*C17</f>
        <v>868.68400000000008</v>
      </c>
    </row>
    <row r="18" spans="1:7" x14ac:dyDescent="0.35">
      <c r="A18" s="41" t="s">
        <v>16</v>
      </c>
      <c r="B18" s="46" t="s">
        <v>24</v>
      </c>
      <c r="C18" s="57">
        <v>1.4999999999999999E-2</v>
      </c>
      <c r="D18" s="55">
        <f t="shared" ref="D18:D24" si="0">$D$14*C18</f>
        <v>65.151299999999992</v>
      </c>
    </row>
    <row r="19" spans="1:7" x14ac:dyDescent="0.35">
      <c r="A19" s="41" t="s">
        <v>18</v>
      </c>
      <c r="B19" s="46" t="s">
        <v>25</v>
      </c>
      <c r="C19" s="57">
        <v>0.01</v>
      </c>
      <c r="D19" s="55">
        <f t="shared" si="0"/>
        <v>43.434200000000004</v>
      </c>
    </row>
    <row r="20" spans="1:7" x14ac:dyDescent="0.35">
      <c r="A20" s="41" t="s">
        <v>26</v>
      </c>
      <c r="B20" s="46" t="s">
        <v>27</v>
      </c>
      <c r="C20" s="57">
        <v>2E-3</v>
      </c>
      <c r="D20" s="55">
        <f t="shared" si="0"/>
        <v>8.6868400000000001</v>
      </c>
      <c r="F20" s="51"/>
    </row>
    <row r="21" spans="1:7" x14ac:dyDescent="0.35">
      <c r="A21" s="41" t="s">
        <v>28</v>
      </c>
      <c r="B21" s="47" t="s">
        <v>29</v>
      </c>
      <c r="C21" s="57">
        <v>6.0000000000000001E-3</v>
      </c>
      <c r="D21" s="55">
        <f t="shared" si="0"/>
        <v>26.06052</v>
      </c>
      <c r="F21" s="51"/>
    </row>
    <row r="22" spans="1:7" x14ac:dyDescent="0.35">
      <c r="A22" s="41" t="s">
        <v>30</v>
      </c>
      <c r="B22" s="47" t="s">
        <v>31</v>
      </c>
      <c r="C22" s="57">
        <v>2.5000000000000001E-2</v>
      </c>
      <c r="D22" s="55">
        <f t="shared" si="0"/>
        <v>108.58550000000001</v>
      </c>
    </row>
    <row r="23" spans="1:7" x14ac:dyDescent="0.35">
      <c r="A23" s="41" t="s">
        <v>32</v>
      </c>
      <c r="B23" s="46" t="s">
        <v>33</v>
      </c>
      <c r="C23" s="57">
        <v>0.03</v>
      </c>
      <c r="D23" s="55">
        <f t="shared" si="0"/>
        <v>130.30259999999998</v>
      </c>
      <c r="E23" s="82"/>
    </row>
    <row r="24" spans="1:7" x14ac:dyDescent="0.35">
      <c r="A24" s="41" t="s">
        <v>32</v>
      </c>
      <c r="B24" s="46" t="s">
        <v>34</v>
      </c>
      <c r="C24" s="57">
        <v>0.08</v>
      </c>
      <c r="D24" s="55">
        <f t="shared" si="0"/>
        <v>347.47360000000003</v>
      </c>
      <c r="E24" s="82"/>
    </row>
    <row r="25" spans="1:7" x14ac:dyDescent="0.35">
      <c r="A25" s="185" t="s">
        <v>35</v>
      </c>
      <c r="B25" s="185"/>
      <c r="C25" s="59">
        <f>SUM(C17:C24)</f>
        <v>0.36800000000000005</v>
      </c>
      <c r="D25" s="60">
        <f>SUM(D17:D24)</f>
        <v>1598.3785600000001</v>
      </c>
    </row>
    <row r="26" spans="1:7" x14ac:dyDescent="0.35">
      <c r="A26" s="184" t="s">
        <v>36</v>
      </c>
      <c r="B26" s="184"/>
      <c r="C26" s="184"/>
      <c r="D26" s="184"/>
    </row>
    <row r="27" spans="1:7" x14ac:dyDescent="0.35">
      <c r="A27" s="41" t="s">
        <v>14</v>
      </c>
      <c r="B27" s="46" t="s">
        <v>37</v>
      </c>
      <c r="C27" s="57">
        <f>(1/12)</f>
        <v>8.3333333333333329E-2</v>
      </c>
      <c r="D27" s="55">
        <f t="shared" ref="D27:D29" si="1">$D$14*C27</f>
        <v>361.95166666666665</v>
      </c>
      <c r="G27" s="51"/>
    </row>
    <row r="28" spans="1:7" x14ac:dyDescent="0.35">
      <c r="A28" s="41" t="s">
        <v>16</v>
      </c>
      <c r="B28" s="46" t="s">
        <v>38</v>
      </c>
      <c r="C28" s="57">
        <f>(1/3)/12</f>
        <v>2.7777777777777776E-2</v>
      </c>
      <c r="D28" s="55">
        <f t="shared" si="1"/>
        <v>120.65055555555556</v>
      </c>
    </row>
    <row r="29" spans="1:7" ht="15" customHeight="1" x14ac:dyDescent="0.35">
      <c r="A29" s="41" t="s">
        <v>18</v>
      </c>
      <c r="B29" s="46" t="s">
        <v>39</v>
      </c>
      <c r="C29" s="57">
        <f>11.11%*C25</f>
        <v>4.0884799999999999E-2</v>
      </c>
      <c r="D29" s="55">
        <f t="shared" si="1"/>
        <v>177.579858016</v>
      </c>
    </row>
    <row r="30" spans="1:7" x14ac:dyDescent="0.35">
      <c r="A30" s="185" t="s">
        <v>35</v>
      </c>
      <c r="B30" s="185"/>
      <c r="C30" s="59">
        <f>SUM(C27:C29)</f>
        <v>0.1519959111111111</v>
      </c>
      <c r="D30" s="60">
        <f>SUM(D27:D29)</f>
        <v>660.18208023822217</v>
      </c>
    </row>
    <row r="31" spans="1:7" x14ac:dyDescent="0.35">
      <c r="A31" s="184" t="s">
        <v>40</v>
      </c>
      <c r="B31" s="184"/>
      <c r="C31" s="184"/>
      <c r="D31" s="184"/>
    </row>
    <row r="32" spans="1:7" x14ac:dyDescent="0.35">
      <c r="A32" s="41" t="s">
        <v>14</v>
      </c>
      <c r="B32" s="46" t="s">
        <v>40</v>
      </c>
      <c r="C32" s="57">
        <f>((0.1111*0.02)*(4/12))</f>
        <v>7.406666666666666E-4</v>
      </c>
      <c r="D32" s="61">
        <f>$D$14*C32</f>
        <v>3.2170264133333331</v>
      </c>
    </row>
    <row r="33" spans="1:5" ht="15" customHeight="1" x14ac:dyDescent="0.35">
      <c r="A33" s="41" t="s">
        <v>16</v>
      </c>
      <c r="B33" s="46" t="s">
        <v>41</v>
      </c>
      <c r="C33" s="57">
        <f>C32*C25</f>
        <v>2.7256533333333332E-4</v>
      </c>
      <c r="D33" s="61">
        <f t="shared" ref="D33:D34" si="2">$D$14*C33</f>
        <v>1.1838657201066667</v>
      </c>
    </row>
    <row r="34" spans="1:5" ht="30" customHeight="1" x14ac:dyDescent="0.35">
      <c r="A34" s="41" t="s">
        <v>18</v>
      </c>
      <c r="B34" s="46" t="s">
        <v>42</v>
      </c>
      <c r="C34" s="57">
        <f>(1+1/12)*(4/12)*0.02*C25</f>
        <v>2.6577777777777776E-3</v>
      </c>
      <c r="D34" s="61">
        <f t="shared" si="2"/>
        <v>11.543845155555555</v>
      </c>
    </row>
    <row r="35" spans="1:5" x14ac:dyDescent="0.35">
      <c r="A35" s="185" t="s">
        <v>35</v>
      </c>
      <c r="B35" s="185"/>
      <c r="C35" s="59">
        <f>SUM(C32:C34)</f>
        <v>3.6710097777777773E-3</v>
      </c>
      <c r="D35" s="60">
        <f>SUM(D32:D34)</f>
        <v>15.944737288995555</v>
      </c>
    </row>
    <row r="36" spans="1:5" x14ac:dyDescent="0.35">
      <c r="A36" s="184" t="s">
        <v>43</v>
      </c>
      <c r="B36" s="184"/>
      <c r="C36" s="184"/>
      <c r="D36" s="184"/>
    </row>
    <row r="37" spans="1:5" x14ac:dyDescent="0.35">
      <c r="A37" s="41" t="s">
        <v>14</v>
      </c>
      <c r="B37" s="46" t="s">
        <v>44</v>
      </c>
      <c r="C37" s="62">
        <f>(1/12)*0.25</f>
        <v>2.0833333333333332E-2</v>
      </c>
      <c r="D37" s="61">
        <f t="shared" ref="D37:D42" si="3">$D$14*C37</f>
        <v>90.487916666666663</v>
      </c>
      <c r="E37" s="83"/>
    </row>
    <row r="38" spans="1:5" x14ac:dyDescent="0.35">
      <c r="A38" s="41" t="s">
        <v>16</v>
      </c>
      <c r="B38" s="46" t="s">
        <v>45</v>
      </c>
      <c r="C38" s="57">
        <f>C37*C24</f>
        <v>1.6666666666666666E-3</v>
      </c>
      <c r="D38" s="61">
        <f t="shared" si="3"/>
        <v>7.2390333333333325</v>
      </c>
    </row>
    <row r="39" spans="1:5" ht="29" x14ac:dyDescent="0.35">
      <c r="A39" s="41" t="s">
        <v>18</v>
      </c>
      <c r="B39" s="46" t="s">
        <v>46</v>
      </c>
      <c r="C39" s="57">
        <f>(1*0.4*0.08*0.25)+(1*0.1*0.08*0.25)</f>
        <v>0.01</v>
      </c>
      <c r="D39" s="61">
        <f t="shared" si="3"/>
        <v>43.434200000000004</v>
      </c>
    </row>
    <row r="40" spans="1:5" x14ac:dyDescent="0.35">
      <c r="A40" s="41" t="s">
        <v>26</v>
      </c>
      <c r="B40" s="46" t="s">
        <v>47</v>
      </c>
      <c r="C40" s="57">
        <f>((7/30)/12)*0.7</f>
        <v>1.361111111111111E-2</v>
      </c>
      <c r="D40" s="61">
        <f t="shared" si="3"/>
        <v>59.118772222222219</v>
      </c>
      <c r="E40" s="83"/>
    </row>
    <row r="41" spans="1:5" x14ac:dyDescent="0.35">
      <c r="A41" s="41" t="s">
        <v>28</v>
      </c>
      <c r="B41" s="46" t="s">
        <v>48</v>
      </c>
      <c r="C41" s="62">
        <f>C40*C25</f>
        <v>5.0088888888888891E-3</v>
      </c>
      <c r="D41" s="61">
        <f t="shared" si="3"/>
        <v>21.75570817777778</v>
      </c>
    </row>
    <row r="42" spans="1:5" x14ac:dyDescent="0.35">
      <c r="A42" s="41" t="s">
        <v>30</v>
      </c>
      <c r="B42" s="48" t="s">
        <v>49</v>
      </c>
      <c r="C42" s="62">
        <f>(1*0.4*0.08*0.7)+(1*0.1*0.08*0.7)</f>
        <v>2.8000000000000001E-2</v>
      </c>
      <c r="D42" s="61">
        <f t="shared" si="3"/>
        <v>121.61576000000001</v>
      </c>
    </row>
    <row r="43" spans="1:5" x14ac:dyDescent="0.35">
      <c r="A43" s="185" t="s">
        <v>35</v>
      </c>
      <c r="B43" s="185"/>
      <c r="C43" s="59">
        <f>SUM(C37:C42)</f>
        <v>7.9119999999999996E-2</v>
      </c>
      <c r="D43" s="60">
        <f>SUM(D37:D42)</f>
        <v>343.65139040000003</v>
      </c>
    </row>
    <row r="44" spans="1:5" x14ac:dyDescent="0.35">
      <c r="A44" s="184" t="s">
        <v>50</v>
      </c>
      <c r="B44" s="184"/>
      <c r="C44" s="184"/>
      <c r="D44" s="184"/>
    </row>
    <row r="45" spans="1:5" x14ac:dyDescent="0.35">
      <c r="A45" s="41" t="s">
        <v>14</v>
      </c>
      <c r="B45" s="46" t="s">
        <v>51</v>
      </c>
      <c r="C45" s="62">
        <f>(1/12)</f>
        <v>8.3333333333333329E-2</v>
      </c>
      <c r="D45" s="61">
        <f>$D$14*C45</f>
        <v>361.95166666666665</v>
      </c>
    </row>
    <row r="46" spans="1:5" x14ac:dyDescent="0.35">
      <c r="A46" s="41" t="s">
        <v>16</v>
      </c>
      <c r="B46" s="46" t="s">
        <v>52</v>
      </c>
      <c r="C46" s="62">
        <f>((5/12)/30)</f>
        <v>1.388888888888889E-2</v>
      </c>
      <c r="D46" s="61">
        <f>$D$14*C46</f>
        <v>60.325277777777785</v>
      </c>
    </row>
    <row r="47" spans="1:5" x14ac:dyDescent="0.35">
      <c r="A47" s="41" t="s">
        <v>18</v>
      </c>
      <c r="B47" s="46" t="s">
        <v>53</v>
      </c>
      <c r="C47" s="62">
        <f>((5/30)/12)*0.015</f>
        <v>2.0833333333333332E-4</v>
      </c>
      <c r="D47" s="61">
        <f t="shared" ref="D47:D49" si="4">$D$14*C47</f>
        <v>0.90487916666666657</v>
      </c>
    </row>
    <row r="48" spans="1:5" x14ac:dyDescent="0.35">
      <c r="A48" s="41" t="s">
        <v>26</v>
      </c>
      <c r="B48" s="46" t="s">
        <v>54</v>
      </c>
      <c r="C48" s="62">
        <f>((1/30)/12)</f>
        <v>2.7777777777777779E-3</v>
      </c>
      <c r="D48" s="61">
        <f t="shared" si="4"/>
        <v>12.065055555555556</v>
      </c>
    </row>
    <row r="49" spans="1:6" x14ac:dyDescent="0.35">
      <c r="A49" s="41" t="s">
        <v>28</v>
      </c>
      <c r="B49" s="46" t="s">
        <v>55</v>
      </c>
      <c r="C49" s="62">
        <f>((15/30)/12)*0.08</f>
        <v>3.3333333333333331E-3</v>
      </c>
      <c r="D49" s="61">
        <f t="shared" si="4"/>
        <v>14.478066666666665</v>
      </c>
    </row>
    <row r="50" spans="1:6" x14ac:dyDescent="0.35">
      <c r="A50" s="41" t="s">
        <v>30</v>
      </c>
      <c r="B50" s="46" t="s">
        <v>56</v>
      </c>
      <c r="C50" s="62">
        <f>10.35%*C25</f>
        <v>3.8088000000000004E-2</v>
      </c>
      <c r="D50" s="61">
        <f>$D$14*C50</f>
        <v>165.43218096000001</v>
      </c>
    </row>
    <row r="51" spans="1:6" x14ac:dyDescent="0.35">
      <c r="A51" s="185" t="s">
        <v>35</v>
      </c>
      <c r="B51" s="185"/>
      <c r="C51" s="59">
        <f>SUM(C45:C50)</f>
        <v>0.14162966666666668</v>
      </c>
      <c r="D51" s="60">
        <f>SUM(D45:D50)</f>
        <v>615.1571267933333</v>
      </c>
    </row>
    <row r="52" spans="1:6" x14ac:dyDescent="0.35">
      <c r="A52" s="186" t="s">
        <v>57</v>
      </c>
      <c r="B52" s="187"/>
      <c r="C52" s="188"/>
      <c r="D52" s="64">
        <f>D25+D30+D35+D43+D51</f>
        <v>3233.3138947205507</v>
      </c>
    </row>
    <row r="53" spans="1:6" x14ac:dyDescent="0.35">
      <c r="A53" s="186" t="s">
        <v>58</v>
      </c>
      <c r="B53" s="187"/>
      <c r="C53" s="188"/>
      <c r="D53" s="64">
        <f>D14+D52</f>
        <v>7576.7338947205508</v>
      </c>
      <c r="E53" s="81"/>
    </row>
    <row r="54" spans="1:6" x14ac:dyDescent="0.35">
      <c r="A54" s="179" t="s">
        <v>59</v>
      </c>
      <c r="B54" s="179"/>
      <c r="C54" s="179"/>
      <c r="D54" s="179"/>
    </row>
    <row r="55" spans="1:6" ht="58" x14ac:dyDescent="0.35">
      <c r="A55" s="41" t="s">
        <v>14</v>
      </c>
      <c r="B55" s="46" t="s">
        <v>60</v>
      </c>
      <c r="C55" s="53"/>
      <c r="D55" s="49">
        <v>471.24</v>
      </c>
      <c r="E55" s="106" t="s">
        <v>61</v>
      </c>
    </row>
    <row r="56" spans="1:6" x14ac:dyDescent="0.35">
      <c r="A56" s="41" t="s">
        <v>62</v>
      </c>
      <c r="B56" s="46" t="s">
        <v>63</v>
      </c>
      <c r="C56" s="53">
        <v>0.06</v>
      </c>
      <c r="D56" s="49">
        <f>D11*C56</f>
        <v>260.60519999999997</v>
      </c>
      <c r="F56" s="51"/>
    </row>
    <row r="57" spans="1:6" ht="29" x14ac:dyDescent="0.35">
      <c r="A57" s="41" t="s">
        <v>16</v>
      </c>
      <c r="B57" s="46" t="s">
        <v>64</v>
      </c>
      <c r="C57" s="53"/>
      <c r="D57" s="49">
        <v>594</v>
      </c>
      <c r="E57" s="178" t="s">
        <v>306</v>
      </c>
    </row>
    <row r="58" spans="1:6" ht="15" customHeight="1" x14ac:dyDescent="0.35">
      <c r="A58" s="41" t="s">
        <v>18</v>
      </c>
      <c r="B58" s="46" t="s">
        <v>65</v>
      </c>
      <c r="C58" s="53"/>
      <c r="D58" s="49">
        <v>0</v>
      </c>
      <c r="E58" s="80"/>
    </row>
    <row r="59" spans="1:6" x14ac:dyDescent="0.35">
      <c r="A59" s="185" t="s">
        <v>35</v>
      </c>
      <c r="B59" s="185"/>
      <c r="C59" s="185"/>
      <c r="D59" s="56">
        <f>D55-D56+D57+D58</f>
        <v>804.63480000000004</v>
      </c>
    </row>
    <row r="60" spans="1:6" x14ac:dyDescent="0.35">
      <c r="A60" s="179" t="s">
        <v>66</v>
      </c>
      <c r="B60" s="179"/>
      <c r="C60" s="179"/>
      <c r="D60" s="179"/>
    </row>
    <row r="61" spans="1:6" x14ac:dyDescent="0.35">
      <c r="A61" s="41" t="s">
        <v>14</v>
      </c>
      <c r="B61" s="46" t="s">
        <v>67</v>
      </c>
      <c r="C61" s="53"/>
      <c r="D61" s="49">
        <v>707.09</v>
      </c>
    </row>
    <row r="62" spans="1:6" x14ac:dyDescent="0.35">
      <c r="A62" s="41" t="s">
        <v>18</v>
      </c>
      <c r="B62" s="46" t="s">
        <v>19</v>
      </c>
      <c r="C62" s="53"/>
      <c r="D62" s="65">
        <v>0</v>
      </c>
    </row>
    <row r="63" spans="1:6" x14ac:dyDescent="0.35">
      <c r="A63" s="185" t="s">
        <v>35</v>
      </c>
      <c r="B63" s="185"/>
      <c r="C63" s="185"/>
      <c r="D63" s="56">
        <f>SUM(D61:D62)</f>
        <v>707.09</v>
      </c>
    </row>
    <row r="64" spans="1:6" x14ac:dyDescent="0.35">
      <c r="A64" s="179" t="s">
        <v>68</v>
      </c>
      <c r="B64" s="179"/>
      <c r="C64" s="179"/>
      <c r="D64" s="179"/>
    </row>
    <row r="65" spans="1:5" x14ac:dyDescent="0.35">
      <c r="A65" s="41" t="s">
        <v>14</v>
      </c>
      <c r="B65" s="66" t="s">
        <v>69</v>
      </c>
      <c r="C65" s="62">
        <v>0.02</v>
      </c>
      <c r="D65" s="65">
        <f>(D53+D59+D63)*C65</f>
        <v>181.76917389441104</v>
      </c>
    </row>
    <row r="66" spans="1:5" x14ac:dyDescent="0.35">
      <c r="A66" s="41" t="s">
        <v>16</v>
      </c>
      <c r="B66" s="66" t="s">
        <v>70</v>
      </c>
      <c r="C66" s="62">
        <v>0.05</v>
      </c>
      <c r="D66" s="65">
        <f>(D53+D59+D63+D65)*C66</f>
        <v>463.51139343074811</v>
      </c>
    </row>
    <row r="67" spans="1:5" x14ac:dyDescent="0.35">
      <c r="A67" s="185" t="s">
        <v>35</v>
      </c>
      <c r="B67" s="185"/>
      <c r="C67" s="185"/>
      <c r="D67" s="56">
        <f>SUM(D65:D66)</f>
        <v>645.28056732515915</v>
      </c>
    </row>
    <row r="68" spans="1:5" x14ac:dyDescent="0.35">
      <c r="A68" s="179" t="s">
        <v>71</v>
      </c>
      <c r="B68" s="179"/>
      <c r="C68" s="179"/>
      <c r="D68" s="179"/>
    </row>
    <row r="69" spans="1:5" x14ac:dyDescent="0.35">
      <c r="A69" s="41" t="s">
        <v>14</v>
      </c>
      <c r="B69" s="66" t="s">
        <v>72</v>
      </c>
      <c r="C69" s="62">
        <v>6.4999999999999997E-3</v>
      </c>
      <c r="D69" s="55">
        <f>$D$73*C69</f>
        <v>69.260323156318691</v>
      </c>
    </row>
    <row r="70" spans="1:5" x14ac:dyDescent="0.35">
      <c r="A70" s="41" t="s">
        <v>16</v>
      </c>
      <c r="B70" s="66" t="s">
        <v>73</v>
      </c>
      <c r="C70" s="62">
        <v>0.03</v>
      </c>
      <c r="D70" s="55">
        <f>$D$73*C70</f>
        <v>319.66302995224009</v>
      </c>
    </row>
    <row r="71" spans="1:5" x14ac:dyDescent="0.35">
      <c r="A71" s="41" t="s">
        <v>18</v>
      </c>
      <c r="B71" s="66" t="s">
        <v>74</v>
      </c>
      <c r="C71" s="62">
        <v>0.05</v>
      </c>
      <c r="D71" s="55">
        <f>$D$73*C71</f>
        <v>532.77171658706686</v>
      </c>
    </row>
    <row r="72" spans="1:5" x14ac:dyDescent="0.35">
      <c r="A72" s="185" t="s">
        <v>35</v>
      </c>
      <c r="B72" s="185"/>
      <c r="C72" s="59">
        <f>SUM(C69:C71)</f>
        <v>8.6499999999999994E-2</v>
      </c>
      <c r="D72" s="56">
        <f>SUM(D69:D71)</f>
        <v>921.69506969562565</v>
      </c>
    </row>
    <row r="73" spans="1:5" x14ac:dyDescent="0.35">
      <c r="A73" s="189" t="s">
        <v>75</v>
      </c>
      <c r="B73" s="189"/>
      <c r="C73" s="189"/>
      <c r="D73" s="107">
        <f>(D53+D59+D63+D67)/(100%-C72)</f>
        <v>10655.434331741337</v>
      </c>
      <c r="E73" s="84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</mergeCells>
  <pageMargins left="0.511811024" right="0.511811024" top="0.78740157499999996" bottom="0.78740157499999996" header="0.31496062000000002" footer="0.3149606200000000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3F558-E9E1-456D-9A85-68F568A806C1}">
  <dimension ref="A1:G74"/>
  <sheetViews>
    <sheetView topLeftCell="B1" workbookViewId="0">
      <selection activeCell="B5" sqref="B5:C5"/>
    </sheetView>
  </sheetViews>
  <sheetFormatPr defaultColWidth="9.1796875" defaultRowHeight="14.5" x14ac:dyDescent="0.35"/>
  <cols>
    <col min="1" max="1" width="3.81640625" style="68" bestFit="1" customWidth="1"/>
    <col min="2" max="2" width="55.453125" style="43" customWidth="1"/>
    <col min="3" max="3" width="8.1796875" style="69" bestFit="1" customWidth="1"/>
    <col min="4" max="4" width="52.54296875" style="70" customWidth="1"/>
    <col min="5" max="5" width="83.1796875" style="79" customWidth="1"/>
    <col min="6" max="7" width="11.81640625" style="43" bestFit="1" customWidth="1"/>
    <col min="8" max="16384" width="9.1796875" style="43"/>
  </cols>
  <sheetData>
    <row r="1" spans="1:5" x14ac:dyDescent="0.35">
      <c r="A1" s="179" t="s">
        <v>0</v>
      </c>
      <c r="B1" s="179"/>
      <c r="C1" s="179"/>
      <c r="D1" s="179"/>
    </row>
    <row r="2" spans="1:5" x14ac:dyDescent="0.35">
      <c r="A2" s="41">
        <v>1</v>
      </c>
      <c r="B2" s="180" t="s">
        <v>1</v>
      </c>
      <c r="C2" s="180"/>
      <c r="D2" s="42" t="s">
        <v>78</v>
      </c>
    </row>
    <row r="3" spans="1:5" ht="116" x14ac:dyDescent="0.35">
      <c r="A3" s="41">
        <v>2</v>
      </c>
      <c r="B3" s="180" t="s">
        <v>3</v>
      </c>
      <c r="C3" s="180"/>
      <c r="D3" s="158" t="s">
        <v>310</v>
      </c>
      <c r="E3" s="132"/>
    </row>
    <row r="4" spans="1:5" x14ac:dyDescent="0.35">
      <c r="A4" s="41">
        <v>3</v>
      </c>
      <c r="B4" s="181" t="s">
        <v>4</v>
      </c>
      <c r="C4" s="181"/>
      <c r="D4" s="103">
        <v>1518</v>
      </c>
    </row>
    <row r="5" spans="1:5" x14ac:dyDescent="0.35">
      <c r="A5" s="41">
        <v>4</v>
      </c>
      <c r="B5" s="182" t="s">
        <v>5</v>
      </c>
      <c r="C5" s="183"/>
      <c r="D5" s="93">
        <v>1852</v>
      </c>
    </row>
    <row r="6" spans="1:5" x14ac:dyDescent="0.35">
      <c r="A6" s="41">
        <v>5</v>
      </c>
      <c r="B6" s="180" t="s">
        <v>6</v>
      </c>
      <c r="C6" s="180"/>
      <c r="D6" s="45" t="s">
        <v>7</v>
      </c>
    </row>
    <row r="7" spans="1:5" x14ac:dyDescent="0.35">
      <c r="A7" s="41">
        <v>6</v>
      </c>
      <c r="B7" s="180" t="s">
        <v>8</v>
      </c>
      <c r="C7" s="180"/>
      <c r="D7" s="50" t="s">
        <v>9</v>
      </c>
    </row>
    <row r="8" spans="1:5" x14ac:dyDescent="0.35">
      <c r="A8" s="41">
        <v>7</v>
      </c>
      <c r="B8" s="180" t="s">
        <v>10</v>
      </c>
      <c r="C8" s="180"/>
      <c r="D8" s="52">
        <v>5</v>
      </c>
    </row>
    <row r="9" spans="1:5" x14ac:dyDescent="0.35">
      <c r="A9" s="179" t="s">
        <v>11</v>
      </c>
      <c r="B9" s="179"/>
      <c r="C9" s="179"/>
      <c r="D9" s="179"/>
    </row>
    <row r="10" spans="1:5" x14ac:dyDescent="0.35">
      <c r="A10" s="41"/>
      <c r="B10" s="184" t="s">
        <v>12</v>
      </c>
      <c r="C10" s="184"/>
      <c r="D10" s="50" t="s">
        <v>13</v>
      </c>
    </row>
    <row r="11" spans="1:5" x14ac:dyDescent="0.35">
      <c r="A11" s="41" t="s">
        <v>14</v>
      </c>
      <c r="B11" s="46" t="s">
        <v>15</v>
      </c>
      <c r="C11" s="53"/>
      <c r="D11" s="50">
        <v>2140.7199999999998</v>
      </c>
      <c r="E11" s="81"/>
    </row>
    <row r="12" spans="1:5" x14ac:dyDescent="0.35">
      <c r="A12" s="41" t="s">
        <v>16</v>
      </c>
      <c r="B12" s="46" t="s">
        <v>17</v>
      </c>
      <c r="C12" s="53"/>
      <c r="D12" s="55"/>
    </row>
    <row r="13" spans="1:5" x14ac:dyDescent="0.35">
      <c r="A13" s="41" t="s">
        <v>18</v>
      </c>
      <c r="B13" s="46" t="s">
        <v>19</v>
      </c>
      <c r="C13" s="53"/>
      <c r="D13" s="55"/>
    </row>
    <row r="14" spans="1:5" x14ac:dyDescent="0.35">
      <c r="A14" s="185" t="s">
        <v>20</v>
      </c>
      <c r="B14" s="185"/>
      <c r="C14" s="185"/>
      <c r="D14" s="56">
        <f>SUM(D11:D13)</f>
        <v>2140.7199999999998</v>
      </c>
    </row>
    <row r="15" spans="1:5" x14ac:dyDescent="0.35">
      <c r="A15" s="179" t="s">
        <v>21</v>
      </c>
      <c r="B15" s="179"/>
      <c r="C15" s="179"/>
      <c r="D15" s="179"/>
    </row>
    <row r="16" spans="1:5" x14ac:dyDescent="0.35">
      <c r="A16" s="184" t="s">
        <v>22</v>
      </c>
      <c r="B16" s="184"/>
      <c r="C16" s="184"/>
      <c r="D16" s="184"/>
    </row>
    <row r="17" spans="1:7" x14ac:dyDescent="0.35">
      <c r="A17" s="41" t="s">
        <v>14</v>
      </c>
      <c r="B17" s="46" t="s">
        <v>23</v>
      </c>
      <c r="C17" s="57">
        <v>0.2</v>
      </c>
      <c r="D17" s="55">
        <f>$D$14*C17</f>
        <v>428.14400000000001</v>
      </c>
    </row>
    <row r="18" spans="1:7" x14ac:dyDescent="0.35">
      <c r="A18" s="41" t="s">
        <v>16</v>
      </c>
      <c r="B18" s="46" t="s">
        <v>24</v>
      </c>
      <c r="C18" s="57">
        <v>1.4999999999999999E-2</v>
      </c>
      <c r="D18" s="55">
        <f t="shared" ref="D18:D24" si="0">$D$14*C18</f>
        <v>32.110799999999998</v>
      </c>
    </row>
    <row r="19" spans="1:7" x14ac:dyDescent="0.35">
      <c r="A19" s="41" t="s">
        <v>18</v>
      </c>
      <c r="B19" s="46" t="s">
        <v>25</v>
      </c>
      <c r="C19" s="57">
        <v>0.01</v>
      </c>
      <c r="D19" s="55">
        <f t="shared" si="0"/>
        <v>21.4072</v>
      </c>
    </row>
    <row r="20" spans="1:7" x14ac:dyDescent="0.35">
      <c r="A20" s="41" t="s">
        <v>26</v>
      </c>
      <c r="B20" s="46" t="s">
        <v>27</v>
      </c>
      <c r="C20" s="57">
        <v>2E-3</v>
      </c>
      <c r="D20" s="55">
        <f t="shared" si="0"/>
        <v>4.2814399999999999</v>
      </c>
      <c r="F20" s="51"/>
    </row>
    <row r="21" spans="1:7" x14ac:dyDescent="0.35">
      <c r="A21" s="41" t="s">
        <v>28</v>
      </c>
      <c r="B21" s="47" t="s">
        <v>29</v>
      </c>
      <c r="C21" s="57">
        <v>6.0000000000000001E-3</v>
      </c>
      <c r="D21" s="55">
        <f t="shared" si="0"/>
        <v>12.84432</v>
      </c>
      <c r="F21" s="51"/>
    </row>
    <row r="22" spans="1:7" x14ac:dyDescent="0.35">
      <c r="A22" s="41" t="s">
        <v>30</v>
      </c>
      <c r="B22" s="47" t="s">
        <v>31</v>
      </c>
      <c r="C22" s="57">
        <v>2.5000000000000001E-2</v>
      </c>
      <c r="D22" s="55">
        <f t="shared" si="0"/>
        <v>53.518000000000001</v>
      </c>
    </row>
    <row r="23" spans="1:7" x14ac:dyDescent="0.35">
      <c r="A23" s="41" t="s">
        <v>32</v>
      </c>
      <c r="B23" s="46" t="s">
        <v>33</v>
      </c>
      <c r="C23" s="57">
        <v>0.03</v>
      </c>
      <c r="D23" s="55">
        <f t="shared" si="0"/>
        <v>64.221599999999995</v>
      </c>
      <c r="E23" s="82"/>
    </row>
    <row r="24" spans="1:7" x14ac:dyDescent="0.35">
      <c r="A24" s="41" t="s">
        <v>32</v>
      </c>
      <c r="B24" s="46" t="s">
        <v>34</v>
      </c>
      <c r="C24" s="57">
        <v>0.08</v>
      </c>
      <c r="D24" s="55">
        <f t="shared" si="0"/>
        <v>171.2576</v>
      </c>
      <c r="E24" s="82"/>
    </row>
    <row r="25" spans="1:7" x14ac:dyDescent="0.35">
      <c r="A25" s="185" t="s">
        <v>35</v>
      </c>
      <c r="B25" s="185"/>
      <c r="C25" s="59">
        <f>SUM(C17:C24)</f>
        <v>0.36800000000000005</v>
      </c>
      <c r="D25" s="60">
        <f>SUM(D17:D24)</f>
        <v>787.78495999999996</v>
      </c>
    </row>
    <row r="26" spans="1:7" x14ac:dyDescent="0.35">
      <c r="A26" s="184" t="s">
        <v>36</v>
      </c>
      <c r="B26" s="184"/>
      <c r="C26" s="184"/>
      <c r="D26" s="184"/>
    </row>
    <row r="27" spans="1:7" x14ac:dyDescent="0.35">
      <c r="A27" s="41" t="s">
        <v>14</v>
      </c>
      <c r="B27" s="46" t="s">
        <v>37</v>
      </c>
      <c r="C27" s="57">
        <f>(1/12)</f>
        <v>8.3333333333333329E-2</v>
      </c>
      <c r="D27" s="55">
        <f t="shared" ref="D27:D29" si="1">$D$14*C27</f>
        <v>178.39333333333332</v>
      </c>
      <c r="G27" s="51"/>
    </row>
    <row r="28" spans="1:7" x14ac:dyDescent="0.35">
      <c r="A28" s="41" t="s">
        <v>16</v>
      </c>
      <c r="B28" s="46" t="s">
        <v>38</v>
      </c>
      <c r="C28" s="57">
        <f>(1/3)/12</f>
        <v>2.7777777777777776E-2</v>
      </c>
      <c r="D28" s="55">
        <f t="shared" si="1"/>
        <v>59.464444444444439</v>
      </c>
    </row>
    <row r="29" spans="1:7" ht="15" customHeight="1" x14ac:dyDescent="0.35">
      <c r="A29" s="41" t="s">
        <v>18</v>
      </c>
      <c r="B29" s="46" t="s">
        <v>39</v>
      </c>
      <c r="C29" s="57">
        <f>11.11%*C25</f>
        <v>4.0884799999999999E-2</v>
      </c>
      <c r="D29" s="55">
        <f t="shared" si="1"/>
        <v>87.522909055999989</v>
      </c>
    </row>
    <row r="30" spans="1:7" x14ac:dyDescent="0.35">
      <c r="A30" s="185" t="s">
        <v>35</v>
      </c>
      <c r="B30" s="185"/>
      <c r="C30" s="59">
        <f>SUM(C27:C29)</f>
        <v>0.1519959111111111</v>
      </c>
      <c r="D30" s="60">
        <f>SUM(D27:D29)</f>
        <v>325.38068683377776</v>
      </c>
    </row>
    <row r="31" spans="1:7" x14ac:dyDescent="0.35">
      <c r="A31" s="184" t="s">
        <v>40</v>
      </c>
      <c r="B31" s="184"/>
      <c r="C31" s="184"/>
      <c r="D31" s="184"/>
    </row>
    <row r="32" spans="1:7" x14ac:dyDescent="0.35">
      <c r="A32" s="41" t="s">
        <v>14</v>
      </c>
      <c r="B32" s="46" t="s">
        <v>40</v>
      </c>
      <c r="C32" s="57">
        <f>((0.1111*0.02)*(4/12))</f>
        <v>7.406666666666666E-4</v>
      </c>
      <c r="D32" s="61">
        <f>$D$14*C32</f>
        <v>1.5855599466666663</v>
      </c>
    </row>
    <row r="33" spans="1:5" ht="15" customHeight="1" x14ac:dyDescent="0.35">
      <c r="A33" s="41" t="s">
        <v>16</v>
      </c>
      <c r="B33" s="46" t="s">
        <v>41</v>
      </c>
      <c r="C33" s="57">
        <f>C32*C25</f>
        <v>2.7256533333333332E-4</v>
      </c>
      <c r="D33" s="61">
        <f t="shared" ref="D33:D34" si="2">$D$14*C33</f>
        <v>0.58348606037333328</v>
      </c>
    </row>
    <row r="34" spans="1:5" ht="30" customHeight="1" x14ac:dyDescent="0.35">
      <c r="A34" s="41" t="s">
        <v>18</v>
      </c>
      <c r="B34" s="46" t="s">
        <v>42</v>
      </c>
      <c r="C34" s="57">
        <f>(1+1/12)*(4/12)*0.02*C25</f>
        <v>2.6577777777777776E-3</v>
      </c>
      <c r="D34" s="61">
        <f t="shared" si="2"/>
        <v>5.6895580444444436</v>
      </c>
    </row>
    <row r="35" spans="1:5" x14ac:dyDescent="0.35">
      <c r="A35" s="185" t="s">
        <v>35</v>
      </c>
      <c r="B35" s="185"/>
      <c r="C35" s="59">
        <f>SUM(C32:C34)</f>
        <v>3.6710097777777773E-3</v>
      </c>
      <c r="D35" s="60">
        <f>SUM(D32:D34)</f>
        <v>7.8586040514844431</v>
      </c>
    </row>
    <row r="36" spans="1:5" x14ac:dyDescent="0.35">
      <c r="A36" s="184" t="s">
        <v>43</v>
      </c>
      <c r="B36" s="184"/>
      <c r="C36" s="184"/>
      <c r="D36" s="184"/>
    </row>
    <row r="37" spans="1:5" x14ac:dyDescent="0.35">
      <c r="A37" s="41" t="s">
        <v>14</v>
      </c>
      <c r="B37" s="46" t="s">
        <v>44</v>
      </c>
      <c r="C37" s="62">
        <f>(1/12)*0.25</f>
        <v>2.0833333333333332E-2</v>
      </c>
      <c r="D37" s="61">
        <f t="shared" ref="D37:D42" si="3">$D$14*C37</f>
        <v>44.598333333333329</v>
      </c>
      <c r="E37" s="83"/>
    </row>
    <row r="38" spans="1:5" x14ac:dyDescent="0.35">
      <c r="A38" s="41" t="s">
        <v>16</v>
      </c>
      <c r="B38" s="46" t="s">
        <v>45</v>
      </c>
      <c r="C38" s="57">
        <f>C37*C24</f>
        <v>1.6666666666666666E-3</v>
      </c>
      <c r="D38" s="61">
        <f t="shared" si="3"/>
        <v>3.5678666666666663</v>
      </c>
    </row>
    <row r="39" spans="1:5" ht="29" x14ac:dyDescent="0.35">
      <c r="A39" s="41" t="s">
        <v>18</v>
      </c>
      <c r="B39" s="46" t="s">
        <v>46</v>
      </c>
      <c r="C39" s="57">
        <f>(1*0.4*0.08*0.25)+(1*0.1*0.08*0.25)</f>
        <v>0.01</v>
      </c>
      <c r="D39" s="61">
        <f t="shared" si="3"/>
        <v>21.4072</v>
      </c>
    </row>
    <row r="40" spans="1:5" x14ac:dyDescent="0.35">
      <c r="A40" s="41" t="s">
        <v>26</v>
      </c>
      <c r="B40" s="46" t="s">
        <v>47</v>
      </c>
      <c r="C40" s="57">
        <f>((7/30)/12)*0.7</f>
        <v>1.361111111111111E-2</v>
      </c>
      <c r="D40" s="61">
        <f t="shared" si="3"/>
        <v>29.137577777777775</v>
      </c>
      <c r="E40" s="83"/>
    </row>
    <row r="41" spans="1:5" x14ac:dyDescent="0.35">
      <c r="A41" s="41" t="s">
        <v>28</v>
      </c>
      <c r="B41" s="46" t="s">
        <v>48</v>
      </c>
      <c r="C41" s="62">
        <f>C40*C25</f>
        <v>5.0088888888888891E-3</v>
      </c>
      <c r="D41" s="61">
        <f t="shared" si="3"/>
        <v>10.722628622222222</v>
      </c>
    </row>
    <row r="42" spans="1:5" x14ac:dyDescent="0.35">
      <c r="A42" s="41" t="s">
        <v>30</v>
      </c>
      <c r="B42" s="48" t="s">
        <v>49</v>
      </c>
      <c r="C42" s="62">
        <f>(1*0.4*0.08*0.7)+(1*0.1*0.08*0.7)</f>
        <v>2.8000000000000001E-2</v>
      </c>
      <c r="D42" s="61">
        <f t="shared" si="3"/>
        <v>59.940159999999999</v>
      </c>
    </row>
    <row r="43" spans="1:5" x14ac:dyDescent="0.35">
      <c r="A43" s="185" t="s">
        <v>35</v>
      </c>
      <c r="B43" s="185"/>
      <c r="C43" s="59">
        <f>SUM(C37:C42)</f>
        <v>7.9119999999999996E-2</v>
      </c>
      <c r="D43" s="60">
        <f>SUM(D37:D42)</f>
        <v>169.37376639999999</v>
      </c>
    </row>
    <row r="44" spans="1:5" x14ac:dyDescent="0.35">
      <c r="A44" s="184" t="s">
        <v>50</v>
      </c>
      <c r="B44" s="184"/>
      <c r="C44" s="184"/>
      <c r="D44" s="184"/>
    </row>
    <row r="45" spans="1:5" x14ac:dyDescent="0.35">
      <c r="A45" s="41" t="s">
        <v>14</v>
      </c>
      <c r="B45" s="46" t="s">
        <v>51</v>
      </c>
      <c r="C45" s="62">
        <f>(1/12)</f>
        <v>8.3333333333333329E-2</v>
      </c>
      <c r="D45" s="61">
        <f>$D$14*C45</f>
        <v>178.39333333333332</v>
      </c>
    </row>
    <row r="46" spans="1:5" x14ac:dyDescent="0.35">
      <c r="A46" s="41" t="s">
        <v>16</v>
      </c>
      <c r="B46" s="46" t="s">
        <v>52</v>
      </c>
      <c r="C46" s="62">
        <f>((5/12)/30)</f>
        <v>1.388888888888889E-2</v>
      </c>
      <c r="D46" s="61">
        <f>$D$14*C46</f>
        <v>29.732222222222223</v>
      </c>
    </row>
    <row r="47" spans="1:5" x14ac:dyDescent="0.35">
      <c r="A47" s="41" t="s">
        <v>18</v>
      </c>
      <c r="B47" s="46" t="s">
        <v>53</v>
      </c>
      <c r="C47" s="62">
        <f>((5/30)/12)*0.015</f>
        <v>2.0833333333333332E-4</v>
      </c>
      <c r="D47" s="61">
        <f t="shared" ref="D47:D49" si="4">$D$14*C47</f>
        <v>0.44598333333333329</v>
      </c>
    </row>
    <row r="48" spans="1:5" x14ac:dyDescent="0.35">
      <c r="A48" s="41" t="s">
        <v>26</v>
      </c>
      <c r="B48" s="46" t="s">
        <v>54</v>
      </c>
      <c r="C48" s="62">
        <f>((1/30)/12)</f>
        <v>2.7777777777777779E-3</v>
      </c>
      <c r="D48" s="61">
        <f t="shared" si="4"/>
        <v>5.9464444444444444</v>
      </c>
    </row>
    <row r="49" spans="1:6" x14ac:dyDescent="0.35">
      <c r="A49" s="41" t="s">
        <v>28</v>
      </c>
      <c r="B49" s="46" t="s">
        <v>55</v>
      </c>
      <c r="C49" s="62">
        <f>((15/30)/12)*0.08</f>
        <v>3.3333333333333331E-3</v>
      </c>
      <c r="D49" s="61">
        <f t="shared" si="4"/>
        <v>7.1357333333333326</v>
      </c>
    </row>
    <row r="50" spans="1:6" x14ac:dyDescent="0.35">
      <c r="A50" s="41" t="s">
        <v>30</v>
      </c>
      <c r="B50" s="46" t="s">
        <v>56</v>
      </c>
      <c r="C50" s="62">
        <f>10.35%*C25</f>
        <v>3.8088000000000004E-2</v>
      </c>
      <c r="D50" s="61">
        <f>$D$14*C50</f>
        <v>81.535743359999998</v>
      </c>
    </row>
    <row r="51" spans="1:6" x14ac:dyDescent="0.35">
      <c r="A51" s="185" t="s">
        <v>35</v>
      </c>
      <c r="B51" s="185"/>
      <c r="C51" s="59">
        <f>SUM(C45:C50)</f>
        <v>0.14162966666666668</v>
      </c>
      <c r="D51" s="60">
        <f>SUM(D45:D50)</f>
        <v>303.18946002666667</v>
      </c>
    </row>
    <row r="52" spans="1:6" x14ac:dyDescent="0.35">
      <c r="A52" s="186" t="s">
        <v>57</v>
      </c>
      <c r="B52" s="187"/>
      <c r="C52" s="188"/>
      <c r="D52" s="64">
        <f>D25+D30+D35+D43+D51</f>
        <v>1593.587477311929</v>
      </c>
    </row>
    <row r="53" spans="1:6" x14ac:dyDescent="0.35">
      <c r="A53" s="186" t="s">
        <v>58</v>
      </c>
      <c r="B53" s="187"/>
      <c r="C53" s="188"/>
      <c r="D53" s="64">
        <f>D14+D52</f>
        <v>3734.3074773119288</v>
      </c>
      <c r="E53" s="81"/>
    </row>
    <row r="54" spans="1:6" x14ac:dyDescent="0.35">
      <c r="A54" s="179" t="s">
        <v>59</v>
      </c>
      <c r="B54" s="179"/>
      <c r="C54" s="179"/>
      <c r="D54" s="179"/>
    </row>
    <row r="55" spans="1:6" ht="58" x14ac:dyDescent="0.35">
      <c r="A55" s="41" t="s">
        <v>14</v>
      </c>
      <c r="B55" s="46" t="s">
        <v>60</v>
      </c>
      <c r="C55" s="53"/>
      <c r="D55" s="49">
        <v>471.24</v>
      </c>
      <c r="E55" s="106" t="s">
        <v>61</v>
      </c>
      <c r="F55" s="87"/>
    </row>
    <row r="56" spans="1:6" x14ac:dyDescent="0.35">
      <c r="A56" s="41" t="s">
        <v>62</v>
      </c>
      <c r="B56" s="46" t="s">
        <v>63</v>
      </c>
      <c r="C56" s="53">
        <v>0.06</v>
      </c>
      <c r="D56" s="49">
        <f>D11*C56</f>
        <v>128.44319999999999</v>
      </c>
      <c r="F56" s="97"/>
    </row>
    <row r="57" spans="1:6" ht="29" x14ac:dyDescent="0.35">
      <c r="A57" s="41" t="s">
        <v>16</v>
      </c>
      <c r="B57" s="46" t="s">
        <v>64</v>
      </c>
      <c r="C57" s="53"/>
      <c r="D57" s="49">
        <v>594</v>
      </c>
      <c r="E57" s="178" t="s">
        <v>306</v>
      </c>
      <c r="F57" s="87"/>
    </row>
    <row r="58" spans="1:6" ht="15" customHeight="1" x14ac:dyDescent="0.35">
      <c r="A58" s="41" t="s">
        <v>18</v>
      </c>
      <c r="B58" s="46" t="s">
        <v>65</v>
      </c>
      <c r="C58" s="53"/>
      <c r="D58" s="49">
        <v>0</v>
      </c>
      <c r="E58" s="80"/>
    </row>
    <row r="59" spans="1:6" x14ac:dyDescent="0.35">
      <c r="A59" s="185" t="s">
        <v>35</v>
      </c>
      <c r="B59" s="185"/>
      <c r="C59" s="185"/>
      <c r="D59" s="56">
        <f>D55-D56+D57+D58</f>
        <v>936.79680000000008</v>
      </c>
    </row>
    <row r="60" spans="1:6" x14ac:dyDescent="0.35">
      <c r="A60" s="179" t="s">
        <v>66</v>
      </c>
      <c r="B60" s="179"/>
      <c r="C60" s="179"/>
      <c r="D60" s="179"/>
    </row>
    <row r="61" spans="1:6" x14ac:dyDescent="0.35">
      <c r="A61" s="41" t="s">
        <v>14</v>
      </c>
      <c r="B61" s="46" t="s">
        <v>67</v>
      </c>
      <c r="C61" s="53"/>
      <c r="D61" s="49">
        <v>707.09</v>
      </c>
      <c r="E61" s="132"/>
    </row>
    <row r="62" spans="1:6" x14ac:dyDescent="0.35">
      <c r="A62" s="41" t="s">
        <v>18</v>
      </c>
      <c r="B62" s="46" t="s">
        <v>19</v>
      </c>
      <c r="C62" s="53"/>
      <c r="D62" s="65">
        <v>0</v>
      </c>
    </row>
    <row r="63" spans="1:6" x14ac:dyDescent="0.35">
      <c r="A63" s="185" t="s">
        <v>35</v>
      </c>
      <c r="B63" s="185"/>
      <c r="C63" s="185"/>
      <c r="D63" s="56">
        <f>SUM(D61:D62)</f>
        <v>707.09</v>
      </c>
    </row>
    <row r="64" spans="1:6" x14ac:dyDescent="0.35">
      <c r="A64" s="179" t="s">
        <v>68</v>
      </c>
      <c r="B64" s="179"/>
      <c r="C64" s="179"/>
      <c r="D64" s="179"/>
    </row>
    <row r="65" spans="1:5" x14ac:dyDescent="0.35">
      <c r="A65" s="41" t="s">
        <v>14</v>
      </c>
      <c r="B65" s="66" t="s">
        <v>69</v>
      </c>
      <c r="C65" s="62">
        <v>0.02</v>
      </c>
      <c r="D65" s="65">
        <f>(D53+D59+D63)*C65</f>
        <v>107.56388554623858</v>
      </c>
    </row>
    <row r="66" spans="1:5" x14ac:dyDescent="0.35">
      <c r="A66" s="41" t="s">
        <v>16</v>
      </c>
      <c r="B66" s="66" t="s">
        <v>70</v>
      </c>
      <c r="C66" s="62">
        <v>0.05</v>
      </c>
      <c r="D66" s="65">
        <f>(D53+D59+D63+D65)*C66</f>
        <v>274.28790814290841</v>
      </c>
    </row>
    <row r="67" spans="1:5" x14ac:dyDescent="0.35">
      <c r="A67" s="185" t="s">
        <v>35</v>
      </c>
      <c r="B67" s="185"/>
      <c r="C67" s="185"/>
      <c r="D67" s="56">
        <f>SUM(D65:D66)</f>
        <v>381.85179368914697</v>
      </c>
    </row>
    <row r="68" spans="1:5" x14ac:dyDescent="0.35">
      <c r="A68" s="179" t="s">
        <v>71</v>
      </c>
      <c r="B68" s="179"/>
      <c r="C68" s="179"/>
      <c r="D68" s="179"/>
    </row>
    <row r="69" spans="1:5" x14ac:dyDescent="0.35">
      <c r="A69" s="41" t="s">
        <v>14</v>
      </c>
      <c r="B69" s="66" t="s">
        <v>72</v>
      </c>
      <c r="C69" s="62">
        <v>6.4999999999999997E-3</v>
      </c>
      <c r="D69" s="55">
        <f>$D$73*C69</f>
        <v>40.985549492618489</v>
      </c>
    </row>
    <row r="70" spans="1:5" x14ac:dyDescent="0.35">
      <c r="A70" s="41" t="s">
        <v>16</v>
      </c>
      <c r="B70" s="66" t="s">
        <v>73</v>
      </c>
      <c r="C70" s="62">
        <v>0.03</v>
      </c>
      <c r="D70" s="55">
        <f>$D$73*C70</f>
        <v>189.1640745813161</v>
      </c>
    </row>
    <row r="71" spans="1:5" x14ac:dyDescent="0.35">
      <c r="A71" s="41" t="s">
        <v>18</v>
      </c>
      <c r="B71" s="66" t="s">
        <v>74</v>
      </c>
      <c r="C71" s="62">
        <v>0.05</v>
      </c>
      <c r="D71" s="55">
        <f>$D$73*C71</f>
        <v>315.27345763552688</v>
      </c>
    </row>
    <row r="72" spans="1:5" x14ac:dyDescent="0.35">
      <c r="A72" s="185" t="s">
        <v>35</v>
      </c>
      <c r="B72" s="185"/>
      <c r="C72" s="59">
        <f>SUM(C69:C71)</f>
        <v>8.6499999999999994E-2</v>
      </c>
      <c r="D72" s="56">
        <f>SUM(D69:D71)</f>
        <v>545.42308170946148</v>
      </c>
    </row>
    <row r="73" spans="1:5" x14ac:dyDescent="0.35">
      <c r="A73" s="189" t="s">
        <v>75</v>
      </c>
      <c r="B73" s="189"/>
      <c r="C73" s="189"/>
      <c r="D73" s="107">
        <f>(D53+D59+D63+D67)/(100%-C72)</f>
        <v>6305.4691527105369</v>
      </c>
      <c r="E73" s="84"/>
    </row>
    <row r="74" spans="1:5" x14ac:dyDescent="0.35">
      <c r="A74" s="89"/>
      <c r="B74" s="90"/>
      <c r="C74" s="90"/>
      <c r="D74" s="91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B747F-14E6-4AB8-BE9A-518154C8A897}">
  <dimension ref="A1:R73"/>
  <sheetViews>
    <sheetView workbookViewId="0">
      <selection activeCell="B4" sqref="B3:C4"/>
    </sheetView>
  </sheetViews>
  <sheetFormatPr defaultColWidth="9.1796875" defaultRowHeight="14.5" x14ac:dyDescent="0.35"/>
  <cols>
    <col min="1" max="1" width="3.81640625" style="68" bestFit="1" customWidth="1"/>
    <col min="2" max="2" width="55.453125" style="43" customWidth="1"/>
    <col min="3" max="3" width="8.1796875" style="69" bestFit="1" customWidth="1"/>
    <col min="4" max="4" width="54.1796875" style="70" customWidth="1"/>
    <col min="5" max="5" width="55.54296875" style="79" customWidth="1"/>
    <col min="6" max="6" width="39.453125" style="43" customWidth="1"/>
    <col min="7" max="8" width="11.81640625" style="43" bestFit="1" customWidth="1"/>
    <col min="9" max="16384" width="9.1796875" style="43"/>
  </cols>
  <sheetData>
    <row r="1" spans="1:18" x14ac:dyDescent="0.35">
      <c r="A1" s="179" t="s">
        <v>0</v>
      </c>
      <c r="B1" s="179"/>
      <c r="C1" s="179"/>
      <c r="D1" s="179"/>
    </row>
    <row r="2" spans="1:18" x14ac:dyDescent="0.35">
      <c r="A2" s="41">
        <v>1</v>
      </c>
      <c r="B2" s="180" t="s">
        <v>1</v>
      </c>
      <c r="C2" s="180"/>
      <c r="D2" s="42" t="s">
        <v>79</v>
      </c>
    </row>
    <row r="3" spans="1:18" ht="116" x14ac:dyDescent="0.35">
      <c r="A3" s="41">
        <v>2</v>
      </c>
      <c r="B3" s="180" t="s">
        <v>3</v>
      </c>
      <c r="C3" s="180"/>
      <c r="D3" s="155" t="s">
        <v>311</v>
      </c>
      <c r="E3" s="154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</row>
    <row r="4" spans="1:18" x14ac:dyDescent="0.35">
      <c r="A4" s="41">
        <v>3</v>
      </c>
      <c r="B4" s="181" t="s">
        <v>4</v>
      </c>
      <c r="C4" s="181"/>
      <c r="D4" s="103">
        <v>1518</v>
      </c>
      <c r="E4" s="86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</row>
    <row r="5" spans="1:18" x14ac:dyDescent="0.35">
      <c r="A5" s="41">
        <v>4</v>
      </c>
      <c r="B5" s="182" t="s">
        <v>5</v>
      </c>
      <c r="C5" s="183"/>
      <c r="D5" s="93">
        <v>1852</v>
      </c>
      <c r="E5" s="86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</row>
    <row r="6" spans="1:18" x14ac:dyDescent="0.35">
      <c r="A6" s="41">
        <v>5</v>
      </c>
      <c r="B6" s="180" t="s">
        <v>6</v>
      </c>
      <c r="C6" s="180"/>
      <c r="D6" s="45" t="s">
        <v>7</v>
      </c>
      <c r="E6" s="86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</row>
    <row r="7" spans="1:18" x14ac:dyDescent="0.35">
      <c r="A7" s="41">
        <v>6</v>
      </c>
      <c r="B7" s="180" t="s">
        <v>8</v>
      </c>
      <c r="C7" s="180"/>
      <c r="D7" s="50" t="s">
        <v>9</v>
      </c>
      <c r="E7" s="86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</row>
    <row r="8" spans="1:18" x14ac:dyDescent="0.35">
      <c r="A8" s="41">
        <v>7</v>
      </c>
      <c r="B8" s="180" t="s">
        <v>10</v>
      </c>
      <c r="C8" s="180"/>
      <c r="D8" s="52">
        <v>1</v>
      </c>
      <c r="E8" s="86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</row>
    <row r="9" spans="1:18" x14ac:dyDescent="0.35">
      <c r="A9" s="179" t="s">
        <v>11</v>
      </c>
      <c r="B9" s="179"/>
      <c r="C9" s="179"/>
      <c r="D9" s="179"/>
      <c r="E9" s="86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</row>
    <row r="10" spans="1:18" x14ac:dyDescent="0.35">
      <c r="A10" s="41"/>
      <c r="B10" s="184" t="s">
        <v>12</v>
      </c>
      <c r="C10" s="184"/>
      <c r="D10" s="50" t="s">
        <v>13</v>
      </c>
      <c r="E10" s="86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</row>
    <row r="11" spans="1:18" x14ac:dyDescent="0.35">
      <c r="A11" s="41" t="s">
        <v>14</v>
      </c>
      <c r="B11" s="46" t="s">
        <v>15</v>
      </c>
      <c r="C11" s="53"/>
      <c r="D11" s="103">
        <v>4839.3999999999996</v>
      </c>
      <c r="E11" s="86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</row>
    <row r="12" spans="1:18" x14ac:dyDescent="0.35">
      <c r="A12" s="41" t="s">
        <v>16</v>
      </c>
      <c r="B12" s="46" t="s">
        <v>17</v>
      </c>
      <c r="C12" s="53"/>
      <c r="D12" s="55"/>
      <c r="E12" s="86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</row>
    <row r="13" spans="1:18" x14ac:dyDescent="0.35">
      <c r="A13" s="41" t="s">
        <v>18</v>
      </c>
      <c r="B13" s="46" t="s">
        <v>19</v>
      </c>
      <c r="C13" s="53"/>
      <c r="D13" s="55"/>
      <c r="E13" s="86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</row>
    <row r="14" spans="1:18" x14ac:dyDescent="0.35">
      <c r="A14" s="185" t="s">
        <v>20</v>
      </c>
      <c r="B14" s="185"/>
      <c r="C14" s="185"/>
      <c r="D14" s="56">
        <f>SUM(D11:D13)</f>
        <v>4839.3999999999996</v>
      </c>
      <c r="E14" s="86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</row>
    <row r="15" spans="1:18" x14ac:dyDescent="0.35">
      <c r="A15" s="179" t="s">
        <v>21</v>
      </c>
      <c r="B15" s="179"/>
      <c r="C15" s="179"/>
      <c r="D15" s="179"/>
      <c r="E15" s="86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</row>
    <row r="16" spans="1:18" x14ac:dyDescent="0.35">
      <c r="A16" s="184" t="s">
        <v>22</v>
      </c>
      <c r="B16" s="184"/>
      <c r="C16" s="184"/>
      <c r="D16" s="184"/>
      <c r="E16" s="86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</row>
    <row r="17" spans="1:18" x14ac:dyDescent="0.35">
      <c r="A17" s="41" t="s">
        <v>14</v>
      </c>
      <c r="B17" s="46" t="s">
        <v>23</v>
      </c>
      <c r="C17" s="57">
        <v>0.2</v>
      </c>
      <c r="D17" s="55">
        <f>$D$14*C17</f>
        <v>967.88</v>
      </c>
      <c r="E17" s="86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</row>
    <row r="18" spans="1:18" x14ac:dyDescent="0.35">
      <c r="A18" s="41" t="s">
        <v>16</v>
      </c>
      <c r="B18" s="46" t="s">
        <v>24</v>
      </c>
      <c r="C18" s="57">
        <v>1.4999999999999999E-2</v>
      </c>
      <c r="D18" s="55">
        <f t="shared" ref="D18:D24" si="0">$D$14*C18</f>
        <v>72.590999999999994</v>
      </c>
      <c r="E18" s="86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</row>
    <row r="19" spans="1:18" x14ac:dyDescent="0.35">
      <c r="A19" s="41" t="s">
        <v>18</v>
      </c>
      <c r="B19" s="46" t="s">
        <v>25</v>
      </c>
      <c r="C19" s="57">
        <v>0.01</v>
      </c>
      <c r="D19" s="55">
        <f t="shared" si="0"/>
        <v>48.393999999999998</v>
      </c>
      <c r="E19" s="86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</row>
    <row r="20" spans="1:18" x14ac:dyDescent="0.35">
      <c r="A20" s="41" t="s">
        <v>26</v>
      </c>
      <c r="B20" s="46" t="s">
        <v>27</v>
      </c>
      <c r="C20" s="57">
        <v>2E-3</v>
      </c>
      <c r="D20" s="55">
        <f t="shared" si="0"/>
        <v>9.678799999999999</v>
      </c>
      <c r="E20" s="86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</row>
    <row r="21" spans="1:18" x14ac:dyDescent="0.35">
      <c r="A21" s="41" t="s">
        <v>28</v>
      </c>
      <c r="B21" s="47" t="s">
        <v>29</v>
      </c>
      <c r="C21" s="57">
        <v>6.0000000000000001E-3</v>
      </c>
      <c r="D21" s="55">
        <f t="shared" si="0"/>
        <v>29.036399999999997</v>
      </c>
      <c r="E21" s="86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</row>
    <row r="22" spans="1:18" x14ac:dyDescent="0.35">
      <c r="A22" s="41" t="s">
        <v>30</v>
      </c>
      <c r="B22" s="47" t="s">
        <v>31</v>
      </c>
      <c r="C22" s="57">
        <v>2.5000000000000001E-2</v>
      </c>
      <c r="D22" s="55">
        <f t="shared" si="0"/>
        <v>120.985</v>
      </c>
      <c r="E22" s="86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</row>
    <row r="23" spans="1:18" x14ac:dyDescent="0.35">
      <c r="A23" s="41" t="s">
        <v>32</v>
      </c>
      <c r="B23" s="46" t="s">
        <v>33</v>
      </c>
      <c r="C23" s="57">
        <v>0.03</v>
      </c>
      <c r="D23" s="55">
        <f t="shared" si="0"/>
        <v>145.18199999999999</v>
      </c>
      <c r="E23" s="86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</row>
    <row r="24" spans="1:18" x14ac:dyDescent="0.35">
      <c r="A24" s="41" t="s">
        <v>32</v>
      </c>
      <c r="B24" s="46" t="s">
        <v>34</v>
      </c>
      <c r="C24" s="57">
        <v>0.08</v>
      </c>
      <c r="D24" s="55">
        <f t="shared" si="0"/>
        <v>387.15199999999999</v>
      </c>
      <c r="E24" s="86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</row>
    <row r="25" spans="1:18" x14ac:dyDescent="0.35">
      <c r="A25" s="185" t="s">
        <v>35</v>
      </c>
      <c r="B25" s="185"/>
      <c r="C25" s="59">
        <f>SUM(C17:C24)</f>
        <v>0.36800000000000005</v>
      </c>
      <c r="D25" s="60">
        <f>SUM(D17:D24)</f>
        <v>1780.8991999999998</v>
      </c>
      <c r="E25" s="86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</row>
    <row r="26" spans="1:18" x14ac:dyDescent="0.35">
      <c r="A26" s="184" t="s">
        <v>36</v>
      </c>
      <c r="B26" s="184"/>
      <c r="C26" s="184"/>
      <c r="D26" s="184"/>
      <c r="E26" s="86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</row>
    <row r="27" spans="1:18" x14ac:dyDescent="0.35">
      <c r="A27" s="41" t="s">
        <v>14</v>
      </c>
      <c r="B27" s="46" t="s">
        <v>37</v>
      </c>
      <c r="C27" s="57">
        <f>(1/12)</f>
        <v>8.3333333333333329E-2</v>
      </c>
      <c r="D27" s="55">
        <f t="shared" ref="D27:D29" si="1">$D$14*C27</f>
        <v>403.2833333333333</v>
      </c>
      <c r="E27" s="86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</row>
    <row r="28" spans="1:18" x14ac:dyDescent="0.35">
      <c r="A28" s="41" t="s">
        <v>16</v>
      </c>
      <c r="B28" s="46" t="s">
        <v>38</v>
      </c>
      <c r="C28" s="57">
        <f>(1/3)/12</f>
        <v>2.7777777777777776E-2</v>
      </c>
      <c r="D28" s="55">
        <f t="shared" si="1"/>
        <v>134.42777777777775</v>
      </c>
      <c r="E28" s="86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</row>
    <row r="29" spans="1:18" ht="15" customHeight="1" x14ac:dyDescent="0.35">
      <c r="A29" s="41" t="s">
        <v>18</v>
      </c>
      <c r="B29" s="46" t="s">
        <v>39</v>
      </c>
      <c r="C29" s="57">
        <f>11.11%*C25</f>
        <v>4.0884799999999999E-2</v>
      </c>
      <c r="D29" s="55">
        <f t="shared" si="1"/>
        <v>197.85790111999998</v>
      </c>
      <c r="E29" s="86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</row>
    <row r="30" spans="1:18" x14ac:dyDescent="0.35">
      <c r="A30" s="185" t="s">
        <v>35</v>
      </c>
      <c r="B30" s="185"/>
      <c r="C30" s="59">
        <f>SUM(C27:C29)</f>
        <v>0.1519959111111111</v>
      </c>
      <c r="D30" s="60">
        <f>SUM(D27:D29)</f>
        <v>735.56901223111095</v>
      </c>
      <c r="E30" s="86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</row>
    <row r="31" spans="1:18" x14ac:dyDescent="0.35">
      <c r="A31" s="184" t="s">
        <v>40</v>
      </c>
      <c r="B31" s="184"/>
      <c r="C31" s="184"/>
      <c r="D31" s="184"/>
      <c r="E31" s="86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</row>
    <row r="32" spans="1:18" x14ac:dyDescent="0.35">
      <c r="A32" s="41" t="s">
        <v>14</v>
      </c>
      <c r="B32" s="46" t="s">
        <v>40</v>
      </c>
      <c r="C32" s="57">
        <f>((0.1111*0.02)*(4/12))</f>
        <v>7.406666666666666E-4</v>
      </c>
      <c r="D32" s="61">
        <f>$D$14*C32</f>
        <v>3.5843822666666663</v>
      </c>
      <c r="E32" s="86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</row>
    <row r="33" spans="1:18" ht="15" customHeight="1" x14ac:dyDescent="0.35">
      <c r="A33" s="41" t="s">
        <v>16</v>
      </c>
      <c r="B33" s="46" t="s">
        <v>41</v>
      </c>
      <c r="C33" s="57">
        <f>C32*C25</f>
        <v>2.7256533333333332E-4</v>
      </c>
      <c r="D33" s="61">
        <f t="shared" ref="D33:D34" si="2">$D$14*C33</f>
        <v>1.3190526741333333</v>
      </c>
      <c r="E33" s="86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</row>
    <row r="34" spans="1:18" ht="30" customHeight="1" x14ac:dyDescent="0.35">
      <c r="A34" s="41" t="s">
        <v>18</v>
      </c>
      <c r="B34" s="46" t="s">
        <v>42</v>
      </c>
      <c r="C34" s="57">
        <f>(1+1/12)*(4/12)*0.02*C25</f>
        <v>2.6577777777777776E-3</v>
      </c>
      <c r="D34" s="61">
        <f t="shared" si="2"/>
        <v>12.862049777777775</v>
      </c>
      <c r="E34" s="86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</row>
    <row r="35" spans="1:18" x14ac:dyDescent="0.35">
      <c r="A35" s="185" t="s">
        <v>35</v>
      </c>
      <c r="B35" s="185"/>
      <c r="C35" s="59">
        <f>SUM(C32:C34)</f>
        <v>3.6710097777777773E-3</v>
      </c>
      <c r="D35" s="60">
        <f>SUM(D32:D34)</f>
        <v>17.765484718577774</v>
      </c>
      <c r="E35" s="86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</row>
    <row r="36" spans="1:18" x14ac:dyDescent="0.35">
      <c r="A36" s="184" t="s">
        <v>43</v>
      </c>
      <c r="B36" s="184"/>
      <c r="C36" s="184"/>
      <c r="D36" s="184"/>
      <c r="E36" s="86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</row>
    <row r="37" spans="1:18" x14ac:dyDescent="0.35">
      <c r="A37" s="41" t="s">
        <v>14</v>
      </c>
      <c r="B37" s="46" t="s">
        <v>44</v>
      </c>
      <c r="C37" s="62">
        <f>(1/12)*0.25</f>
        <v>2.0833333333333332E-2</v>
      </c>
      <c r="D37" s="61">
        <f t="shared" ref="D37:D42" si="3">$D$14*C37</f>
        <v>100.82083333333333</v>
      </c>
      <c r="E37" s="86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</row>
    <row r="38" spans="1:18" x14ac:dyDescent="0.35">
      <c r="A38" s="41" t="s">
        <v>16</v>
      </c>
      <c r="B38" s="46" t="s">
        <v>45</v>
      </c>
      <c r="C38" s="57">
        <f>C37*C24</f>
        <v>1.6666666666666666E-3</v>
      </c>
      <c r="D38" s="61">
        <f t="shared" si="3"/>
        <v>8.0656666666666652</v>
      </c>
      <c r="E38" s="86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</row>
    <row r="39" spans="1:18" ht="29" x14ac:dyDescent="0.35">
      <c r="A39" s="41" t="s">
        <v>18</v>
      </c>
      <c r="B39" s="46" t="s">
        <v>46</v>
      </c>
      <c r="C39" s="57">
        <f>(1*0.4*0.08*0.25)+(1*0.1*0.08*0.25)</f>
        <v>0.01</v>
      </c>
      <c r="D39" s="61">
        <f t="shared" si="3"/>
        <v>48.393999999999998</v>
      </c>
      <c r="E39" s="86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</row>
    <row r="40" spans="1:18" x14ac:dyDescent="0.35">
      <c r="A40" s="41" t="s">
        <v>26</v>
      </c>
      <c r="B40" s="46" t="s">
        <v>47</v>
      </c>
      <c r="C40" s="57">
        <f>((7/30)/12)*0.7</f>
        <v>1.361111111111111E-2</v>
      </c>
      <c r="D40" s="61">
        <f t="shared" si="3"/>
        <v>65.869611111111098</v>
      </c>
      <c r="E40" s="86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</row>
    <row r="41" spans="1:18" x14ac:dyDescent="0.35">
      <c r="A41" s="41" t="s">
        <v>28</v>
      </c>
      <c r="B41" s="46" t="s">
        <v>48</v>
      </c>
      <c r="C41" s="62">
        <f>C40*C25</f>
        <v>5.0088888888888891E-3</v>
      </c>
      <c r="D41" s="61">
        <f t="shared" si="3"/>
        <v>24.240016888888889</v>
      </c>
      <c r="E41" s="86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</row>
    <row r="42" spans="1:18" x14ac:dyDescent="0.35">
      <c r="A42" s="41" t="s">
        <v>30</v>
      </c>
      <c r="B42" s="48" t="s">
        <v>49</v>
      </c>
      <c r="C42" s="62">
        <f>(1*0.4*0.08*0.7)+(1*0.1*0.08*0.7)</f>
        <v>2.8000000000000001E-2</v>
      </c>
      <c r="D42" s="61">
        <f t="shared" si="3"/>
        <v>135.50319999999999</v>
      </c>
      <c r="E42" s="86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</row>
    <row r="43" spans="1:18" x14ac:dyDescent="0.35">
      <c r="A43" s="185" t="s">
        <v>35</v>
      </c>
      <c r="B43" s="185"/>
      <c r="C43" s="59">
        <f>SUM(C37:C42)</f>
        <v>7.9119999999999996E-2</v>
      </c>
      <c r="D43" s="60">
        <f>SUM(D37:D42)</f>
        <v>382.89332799999994</v>
      </c>
      <c r="E43" s="86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</row>
    <row r="44" spans="1:18" x14ac:dyDescent="0.35">
      <c r="A44" s="184" t="s">
        <v>50</v>
      </c>
      <c r="B44" s="184"/>
      <c r="C44" s="184"/>
      <c r="D44" s="184"/>
      <c r="E44" s="86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</row>
    <row r="45" spans="1:18" x14ac:dyDescent="0.35">
      <c r="A45" s="41" t="s">
        <v>14</v>
      </c>
      <c r="B45" s="46" t="s">
        <v>51</v>
      </c>
      <c r="C45" s="62">
        <f>(1/12)</f>
        <v>8.3333333333333329E-2</v>
      </c>
      <c r="D45" s="61">
        <f>$D$14*C45</f>
        <v>403.2833333333333</v>
      </c>
      <c r="E45" s="86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</row>
    <row r="46" spans="1:18" x14ac:dyDescent="0.35">
      <c r="A46" s="41" t="s">
        <v>16</v>
      </c>
      <c r="B46" s="46" t="s">
        <v>52</v>
      </c>
      <c r="C46" s="62">
        <f>((5/12)/30)</f>
        <v>1.388888888888889E-2</v>
      </c>
      <c r="D46" s="61">
        <f>$D$14*C46</f>
        <v>67.213888888888889</v>
      </c>
      <c r="E46" s="86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</row>
    <row r="47" spans="1:18" x14ac:dyDescent="0.35">
      <c r="A47" s="41" t="s">
        <v>18</v>
      </c>
      <c r="B47" s="46" t="s">
        <v>53</v>
      </c>
      <c r="C47" s="62">
        <f>((5/30)/12)*0.015</f>
        <v>2.0833333333333332E-4</v>
      </c>
      <c r="D47" s="61">
        <f t="shared" ref="D47:D49" si="4">$D$14*C47</f>
        <v>1.0082083333333332</v>
      </c>
      <c r="E47" s="86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</row>
    <row r="48" spans="1:18" x14ac:dyDescent="0.35">
      <c r="A48" s="41" t="s">
        <v>26</v>
      </c>
      <c r="B48" s="46" t="s">
        <v>54</v>
      </c>
      <c r="C48" s="62">
        <f>((1/30)/12)</f>
        <v>2.7777777777777779E-3</v>
      </c>
      <c r="D48" s="61">
        <f t="shared" si="4"/>
        <v>13.442777777777778</v>
      </c>
      <c r="E48" s="86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</row>
    <row r="49" spans="1:18" x14ac:dyDescent="0.35">
      <c r="A49" s="41" t="s">
        <v>28</v>
      </c>
      <c r="B49" s="46" t="s">
        <v>55</v>
      </c>
      <c r="C49" s="62">
        <f>((15/30)/12)*0.08</f>
        <v>3.3333333333333331E-3</v>
      </c>
      <c r="D49" s="61">
        <f t="shared" si="4"/>
        <v>16.13133333333333</v>
      </c>
      <c r="E49" s="86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</row>
    <row r="50" spans="1:18" x14ac:dyDescent="0.35">
      <c r="A50" s="41" t="s">
        <v>30</v>
      </c>
      <c r="B50" s="46" t="s">
        <v>56</v>
      </c>
      <c r="C50" s="62">
        <f>10.35%*C25</f>
        <v>3.8088000000000004E-2</v>
      </c>
      <c r="D50" s="61">
        <f>$D$14*C50</f>
        <v>184.3230672</v>
      </c>
      <c r="E50" s="86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</row>
    <row r="51" spans="1:18" x14ac:dyDescent="0.35">
      <c r="A51" s="185" t="s">
        <v>35</v>
      </c>
      <c r="B51" s="185"/>
      <c r="C51" s="59">
        <f>SUM(C45:C50)</f>
        <v>0.14162966666666668</v>
      </c>
      <c r="D51" s="60">
        <f>SUM(D45:D50)</f>
        <v>685.4026088666667</v>
      </c>
      <c r="E51" s="86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</row>
    <row r="52" spans="1:18" x14ac:dyDescent="0.35">
      <c r="A52" s="186" t="s">
        <v>57</v>
      </c>
      <c r="B52" s="187"/>
      <c r="C52" s="188"/>
      <c r="D52" s="64">
        <f>D25+D30+D35+D43+D51</f>
        <v>3602.5296338163553</v>
      </c>
      <c r="E52" s="86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</row>
    <row r="53" spans="1:18" x14ac:dyDescent="0.35">
      <c r="A53" s="186" t="s">
        <v>58</v>
      </c>
      <c r="B53" s="187"/>
      <c r="C53" s="188"/>
      <c r="D53" s="64">
        <f>D14+D52</f>
        <v>8441.9296338163549</v>
      </c>
      <c r="E53" s="86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</row>
    <row r="54" spans="1:18" x14ac:dyDescent="0.35">
      <c r="A54" s="179" t="s">
        <v>59</v>
      </c>
      <c r="B54" s="179"/>
      <c r="C54" s="179"/>
      <c r="D54" s="179"/>
      <c r="E54" s="86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</row>
    <row r="55" spans="1:18" ht="58" x14ac:dyDescent="0.35">
      <c r="A55" s="41" t="s">
        <v>14</v>
      </c>
      <c r="B55" s="46" t="s">
        <v>60</v>
      </c>
      <c r="C55" s="53"/>
      <c r="D55" s="49">
        <v>471.24</v>
      </c>
      <c r="E55" s="106" t="s">
        <v>61</v>
      </c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</row>
    <row r="56" spans="1:18" x14ac:dyDescent="0.35">
      <c r="A56" s="41" t="s">
        <v>62</v>
      </c>
      <c r="B56" s="46" t="s">
        <v>63</v>
      </c>
      <c r="C56" s="53">
        <v>0.06</v>
      </c>
      <c r="D56" s="49">
        <f>D11*C56</f>
        <v>290.36399999999998</v>
      </c>
      <c r="F56" s="9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</row>
    <row r="57" spans="1:18" ht="29" x14ac:dyDescent="0.35">
      <c r="A57" s="41" t="s">
        <v>16</v>
      </c>
      <c r="B57" s="46" t="s">
        <v>64</v>
      </c>
      <c r="C57" s="53"/>
      <c r="D57" s="49">
        <v>594</v>
      </c>
      <c r="E57" s="178" t="s">
        <v>306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</row>
    <row r="58" spans="1:18" ht="15" customHeight="1" x14ac:dyDescent="0.35">
      <c r="A58" s="41" t="s">
        <v>18</v>
      </c>
      <c r="B58" s="46" t="s">
        <v>65</v>
      </c>
      <c r="C58" s="53"/>
      <c r="D58" s="49">
        <v>0</v>
      </c>
      <c r="E58" s="80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</row>
    <row r="59" spans="1:18" x14ac:dyDescent="0.35">
      <c r="A59" s="185" t="s">
        <v>35</v>
      </c>
      <c r="B59" s="185"/>
      <c r="C59" s="185"/>
      <c r="D59" s="56">
        <f>D55-D56+D57+D58</f>
        <v>774.87599999999998</v>
      </c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</row>
    <row r="60" spans="1:18" x14ac:dyDescent="0.35">
      <c r="A60" s="179" t="s">
        <v>66</v>
      </c>
      <c r="B60" s="179"/>
      <c r="C60" s="179"/>
      <c r="D60" s="179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</row>
    <row r="61" spans="1:18" ht="15" customHeight="1" x14ac:dyDescent="0.35">
      <c r="A61" s="41" t="s">
        <v>14</v>
      </c>
      <c r="B61" s="46" t="s">
        <v>67</v>
      </c>
      <c r="C61" s="53"/>
      <c r="D61" s="49">
        <v>707.09</v>
      </c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spans="1:18" x14ac:dyDescent="0.35">
      <c r="A62" s="41" t="s">
        <v>18</v>
      </c>
      <c r="B62" s="46" t="s">
        <v>19</v>
      </c>
      <c r="C62" s="53"/>
      <c r="D62" s="65">
        <v>0</v>
      </c>
      <c r="E62" s="80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</row>
    <row r="63" spans="1:18" x14ac:dyDescent="0.35">
      <c r="A63" s="185" t="s">
        <v>35</v>
      </c>
      <c r="B63" s="185"/>
      <c r="C63" s="185"/>
      <c r="D63" s="56">
        <f>SUM(D61:D62)</f>
        <v>707.09</v>
      </c>
      <c r="E63" s="80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  <row r="64" spans="1:18" x14ac:dyDescent="0.35">
      <c r="A64" s="179" t="s">
        <v>68</v>
      </c>
      <c r="B64" s="179"/>
      <c r="C64" s="179"/>
      <c r="D64" s="179"/>
      <c r="E64" s="80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</row>
    <row r="65" spans="1:18" x14ac:dyDescent="0.35">
      <c r="A65" s="41" t="s">
        <v>14</v>
      </c>
      <c r="B65" s="66" t="s">
        <v>69</v>
      </c>
      <c r="C65" s="62">
        <v>0.02</v>
      </c>
      <c r="D65" s="65">
        <f>(D53+D59+D63)*C65</f>
        <v>198.47791267632712</v>
      </c>
      <c r="E65" s="80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</row>
    <row r="66" spans="1:18" x14ac:dyDescent="0.35">
      <c r="A66" s="41" t="s">
        <v>16</v>
      </c>
      <c r="B66" s="66" t="s">
        <v>70</v>
      </c>
      <c r="C66" s="62">
        <v>0.05</v>
      </c>
      <c r="D66" s="65">
        <f>(D53+D59+D63+D65)*C66</f>
        <v>506.11867732463418</v>
      </c>
      <c r="E66" s="80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</row>
    <row r="67" spans="1:18" x14ac:dyDescent="0.35">
      <c r="A67" s="185" t="s">
        <v>35</v>
      </c>
      <c r="B67" s="185"/>
      <c r="C67" s="185"/>
      <c r="D67" s="56">
        <f>SUM(D65:D66)</f>
        <v>704.59659000096133</v>
      </c>
      <c r="E67" s="80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</row>
    <row r="68" spans="1:18" x14ac:dyDescent="0.35">
      <c r="A68" s="179" t="s">
        <v>71</v>
      </c>
      <c r="B68" s="179"/>
      <c r="C68" s="179"/>
      <c r="D68" s="179"/>
      <c r="E68" s="86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</row>
    <row r="69" spans="1:18" x14ac:dyDescent="0.35">
      <c r="A69" s="41" t="s">
        <v>14</v>
      </c>
      <c r="B69" s="66" t="s">
        <v>72</v>
      </c>
      <c r="C69" s="62">
        <v>6.4999999999999997E-3</v>
      </c>
      <c r="D69" s="55">
        <f>$D$73*C69</f>
        <v>75.626928795634981</v>
      </c>
      <c r="E69" s="86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</row>
    <row r="70" spans="1:18" x14ac:dyDescent="0.35">
      <c r="A70" s="41" t="s">
        <v>16</v>
      </c>
      <c r="B70" s="66" t="s">
        <v>73</v>
      </c>
      <c r="C70" s="62">
        <v>0.03</v>
      </c>
      <c r="D70" s="55">
        <f>$D$73*C70</f>
        <v>349.04736367216151</v>
      </c>
      <c r="E70" s="86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</row>
    <row r="71" spans="1:18" x14ac:dyDescent="0.35">
      <c r="A71" s="41" t="s">
        <v>18</v>
      </c>
      <c r="B71" s="66" t="s">
        <v>74</v>
      </c>
      <c r="C71" s="62">
        <v>0.05</v>
      </c>
      <c r="D71" s="55">
        <f>$D$73*C71</f>
        <v>581.74560612026914</v>
      </c>
      <c r="E71" s="86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</row>
    <row r="72" spans="1:18" x14ac:dyDescent="0.35">
      <c r="A72" s="185" t="s">
        <v>35</v>
      </c>
      <c r="B72" s="185"/>
      <c r="C72" s="59">
        <f>SUM(C69:C71)</f>
        <v>8.6499999999999994E-2</v>
      </c>
      <c r="D72" s="56">
        <f>SUM(D69:D71)</f>
        <v>1006.4198985880656</v>
      </c>
      <c r="E72" s="86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</row>
    <row r="73" spans="1:18" x14ac:dyDescent="0.35">
      <c r="A73" s="189" t="s">
        <v>75</v>
      </c>
      <c r="B73" s="189"/>
      <c r="C73" s="189"/>
      <c r="D73" s="107">
        <f>(D53+D59+D63+D67)/(100%-C72)</f>
        <v>11634.912122405383</v>
      </c>
      <c r="E73" s="86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</row>
  </sheetData>
  <mergeCells count="33">
    <mergeCell ref="A72:B72"/>
    <mergeCell ref="A73:C73"/>
    <mergeCell ref="A59:C59"/>
    <mergeCell ref="A60:D60"/>
    <mergeCell ref="A63:C63"/>
    <mergeCell ref="A64:D64"/>
    <mergeCell ref="A67:C67"/>
    <mergeCell ref="A68:D68"/>
    <mergeCell ref="A54:D54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53:C53"/>
    <mergeCell ref="A16:D16"/>
    <mergeCell ref="A1:D1"/>
    <mergeCell ref="B2:C2"/>
    <mergeCell ref="B3:C3"/>
    <mergeCell ref="B4:C4"/>
    <mergeCell ref="B6:C6"/>
    <mergeCell ref="B7:C7"/>
    <mergeCell ref="B8:C8"/>
    <mergeCell ref="A9:D9"/>
    <mergeCell ref="B10:C10"/>
    <mergeCell ref="A14:C14"/>
    <mergeCell ref="A15:D15"/>
    <mergeCell ref="B5:C5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BC7CB-D840-411F-A9C1-CCA994F5AEF1}">
  <dimension ref="A1:H73"/>
  <sheetViews>
    <sheetView workbookViewId="0">
      <selection activeCell="B6" sqref="B3:C6"/>
    </sheetView>
  </sheetViews>
  <sheetFormatPr defaultColWidth="9.1796875" defaultRowHeight="14.5" x14ac:dyDescent="0.35"/>
  <cols>
    <col min="1" max="1" width="3.81640625" style="68" bestFit="1" customWidth="1"/>
    <col min="2" max="2" width="55.453125" style="43" customWidth="1"/>
    <col min="3" max="3" width="7.1796875" style="69" bestFit="1" customWidth="1"/>
    <col min="4" max="4" width="55.26953125" style="70" customWidth="1"/>
    <col min="5" max="5" width="58.54296875" style="43" customWidth="1"/>
    <col min="6" max="6" width="24.81640625" style="43" customWidth="1"/>
    <col min="7" max="8" width="11.81640625" style="43" bestFit="1" customWidth="1"/>
    <col min="9" max="16384" width="9.1796875" style="43"/>
  </cols>
  <sheetData>
    <row r="1" spans="1:6" x14ac:dyDescent="0.35">
      <c r="A1" s="179" t="s">
        <v>0</v>
      </c>
      <c r="B1" s="179"/>
      <c r="C1" s="179"/>
      <c r="D1" s="179"/>
    </row>
    <row r="2" spans="1:6" x14ac:dyDescent="0.35">
      <c r="A2" s="41">
        <v>1</v>
      </c>
      <c r="B2" s="180" t="s">
        <v>1</v>
      </c>
      <c r="C2" s="180"/>
      <c r="D2" s="78" t="s">
        <v>80</v>
      </c>
    </row>
    <row r="3" spans="1:6" ht="116" x14ac:dyDescent="0.35">
      <c r="A3" s="41">
        <v>2</v>
      </c>
      <c r="B3" s="180" t="s">
        <v>3</v>
      </c>
      <c r="C3" s="180"/>
      <c r="D3" s="155" t="s">
        <v>312</v>
      </c>
      <c r="E3" s="154"/>
    </row>
    <row r="4" spans="1:6" x14ac:dyDescent="0.35">
      <c r="A4" s="41">
        <v>3</v>
      </c>
      <c r="B4" s="181" t="s">
        <v>4</v>
      </c>
      <c r="C4" s="181"/>
      <c r="D4" s="103">
        <v>1518</v>
      </c>
      <c r="E4" s="51"/>
    </row>
    <row r="5" spans="1:6" x14ac:dyDescent="0.35">
      <c r="A5" s="41">
        <v>4</v>
      </c>
      <c r="B5" s="182" t="s">
        <v>5</v>
      </c>
      <c r="C5" s="183"/>
      <c r="D5" s="93">
        <v>1852</v>
      </c>
      <c r="E5" s="51"/>
    </row>
    <row r="6" spans="1:6" x14ac:dyDescent="0.35">
      <c r="A6" s="41">
        <v>5</v>
      </c>
      <c r="B6" s="180" t="s">
        <v>6</v>
      </c>
      <c r="C6" s="180"/>
      <c r="D6" s="45" t="s">
        <v>7</v>
      </c>
    </row>
    <row r="7" spans="1:6" x14ac:dyDescent="0.35">
      <c r="A7" s="41">
        <v>6</v>
      </c>
      <c r="B7" s="180" t="s">
        <v>8</v>
      </c>
      <c r="C7" s="180"/>
      <c r="D7" s="50" t="s">
        <v>9</v>
      </c>
    </row>
    <row r="8" spans="1:6" x14ac:dyDescent="0.35">
      <c r="A8" s="41">
        <v>7</v>
      </c>
      <c r="B8" s="180" t="s">
        <v>10</v>
      </c>
      <c r="C8" s="180"/>
      <c r="D8" s="52">
        <v>1</v>
      </c>
    </row>
    <row r="9" spans="1:6" x14ac:dyDescent="0.35">
      <c r="A9" s="179" t="s">
        <v>11</v>
      </c>
      <c r="B9" s="179"/>
      <c r="C9" s="179"/>
      <c r="D9" s="179"/>
    </row>
    <row r="10" spans="1:6" x14ac:dyDescent="0.35">
      <c r="A10" s="41"/>
      <c r="B10" s="184" t="s">
        <v>12</v>
      </c>
      <c r="C10" s="184"/>
      <c r="D10" s="50" t="s">
        <v>13</v>
      </c>
    </row>
    <row r="11" spans="1:6" x14ac:dyDescent="0.35">
      <c r="A11" s="41" t="s">
        <v>14</v>
      </c>
      <c r="B11" s="46" t="s">
        <v>15</v>
      </c>
      <c r="C11" s="53"/>
      <c r="D11" s="50">
        <v>3973.73</v>
      </c>
      <c r="E11" s="51"/>
      <c r="F11" s="54"/>
    </row>
    <row r="12" spans="1:6" x14ac:dyDescent="0.35">
      <c r="A12" s="41" t="s">
        <v>16</v>
      </c>
      <c r="B12" s="46" t="s">
        <v>17</v>
      </c>
      <c r="C12" s="53"/>
      <c r="D12" s="55"/>
    </row>
    <row r="13" spans="1:6" x14ac:dyDescent="0.35">
      <c r="A13" s="41" t="s">
        <v>18</v>
      </c>
      <c r="B13" s="46" t="s">
        <v>19</v>
      </c>
      <c r="C13" s="53"/>
      <c r="D13" s="55"/>
    </row>
    <row r="14" spans="1:6" x14ac:dyDescent="0.35">
      <c r="A14" s="185" t="s">
        <v>20</v>
      </c>
      <c r="B14" s="185"/>
      <c r="C14" s="185"/>
      <c r="D14" s="56">
        <f>SUM(D11:D13)</f>
        <v>3973.73</v>
      </c>
    </row>
    <row r="15" spans="1:6" x14ac:dyDescent="0.35">
      <c r="A15" s="179" t="s">
        <v>21</v>
      </c>
      <c r="B15" s="179"/>
      <c r="C15" s="179"/>
      <c r="D15" s="179"/>
    </row>
    <row r="16" spans="1:6" x14ac:dyDescent="0.35">
      <c r="A16" s="184" t="s">
        <v>22</v>
      </c>
      <c r="B16" s="184"/>
      <c r="C16" s="184"/>
      <c r="D16" s="184"/>
    </row>
    <row r="17" spans="1:8" x14ac:dyDescent="0.35">
      <c r="A17" s="41" t="s">
        <v>14</v>
      </c>
      <c r="B17" s="46" t="s">
        <v>23</v>
      </c>
      <c r="C17" s="57">
        <v>0.2</v>
      </c>
      <c r="D17" s="55">
        <f>$D$14*C17</f>
        <v>794.74600000000009</v>
      </c>
    </row>
    <row r="18" spans="1:8" x14ac:dyDescent="0.35">
      <c r="A18" s="41" t="s">
        <v>16</v>
      </c>
      <c r="B18" s="46" t="s">
        <v>24</v>
      </c>
      <c r="C18" s="57">
        <v>1.4999999999999999E-2</v>
      </c>
      <c r="D18" s="55">
        <f t="shared" ref="D18:D24" si="0">$D$14*C18</f>
        <v>59.60595</v>
      </c>
    </row>
    <row r="19" spans="1:8" x14ac:dyDescent="0.35">
      <c r="A19" s="41" t="s">
        <v>18</v>
      </c>
      <c r="B19" s="46" t="s">
        <v>25</v>
      </c>
      <c r="C19" s="57">
        <v>0.01</v>
      </c>
      <c r="D19" s="55">
        <f t="shared" si="0"/>
        <v>39.737299999999998</v>
      </c>
    </row>
    <row r="20" spans="1:8" x14ac:dyDescent="0.35">
      <c r="A20" s="41" t="s">
        <v>26</v>
      </c>
      <c r="B20" s="46" t="s">
        <v>27</v>
      </c>
      <c r="C20" s="57">
        <v>2E-3</v>
      </c>
      <c r="D20" s="55">
        <f t="shared" si="0"/>
        <v>7.9474600000000004</v>
      </c>
      <c r="G20" s="51"/>
    </row>
    <row r="21" spans="1:8" x14ac:dyDescent="0.35">
      <c r="A21" s="41" t="s">
        <v>28</v>
      </c>
      <c r="B21" s="47" t="s">
        <v>29</v>
      </c>
      <c r="C21" s="57">
        <v>6.0000000000000001E-3</v>
      </c>
      <c r="D21" s="55">
        <f t="shared" si="0"/>
        <v>23.842380000000002</v>
      </c>
      <c r="G21" s="51"/>
    </row>
    <row r="22" spans="1:8" x14ac:dyDescent="0.35">
      <c r="A22" s="41" t="s">
        <v>30</v>
      </c>
      <c r="B22" s="47" t="s">
        <v>31</v>
      </c>
      <c r="C22" s="57">
        <v>2.5000000000000001E-2</v>
      </c>
      <c r="D22" s="55">
        <f t="shared" si="0"/>
        <v>99.343250000000012</v>
      </c>
    </row>
    <row r="23" spans="1:8" x14ac:dyDescent="0.35">
      <c r="A23" s="41" t="s">
        <v>32</v>
      </c>
      <c r="B23" s="46" t="s">
        <v>33</v>
      </c>
      <c r="C23" s="57">
        <v>0.03</v>
      </c>
      <c r="D23" s="55">
        <f t="shared" si="0"/>
        <v>119.2119</v>
      </c>
      <c r="E23" s="58"/>
    </row>
    <row r="24" spans="1:8" x14ac:dyDescent="0.35">
      <c r="A24" s="41" t="s">
        <v>32</v>
      </c>
      <c r="B24" s="46" t="s">
        <v>34</v>
      </c>
      <c r="C24" s="57">
        <v>0.08</v>
      </c>
      <c r="D24" s="55">
        <f t="shared" si="0"/>
        <v>317.89839999999998</v>
      </c>
      <c r="E24" s="58"/>
    </row>
    <row r="25" spans="1:8" x14ac:dyDescent="0.35">
      <c r="A25" s="185" t="s">
        <v>35</v>
      </c>
      <c r="B25" s="185"/>
      <c r="C25" s="59">
        <f>SUM(C17:C24)</f>
        <v>0.36800000000000005</v>
      </c>
      <c r="D25" s="60">
        <f>SUM(D17:D24)</f>
        <v>1462.3326400000003</v>
      </c>
    </row>
    <row r="26" spans="1:8" x14ac:dyDescent="0.35">
      <c r="A26" s="184" t="s">
        <v>36</v>
      </c>
      <c r="B26" s="184"/>
      <c r="C26" s="184"/>
      <c r="D26" s="184"/>
    </row>
    <row r="27" spans="1:8" x14ac:dyDescent="0.35">
      <c r="A27" s="41" t="s">
        <v>14</v>
      </c>
      <c r="B27" s="46" t="s">
        <v>37</v>
      </c>
      <c r="C27" s="57">
        <f>(1/12)</f>
        <v>8.3333333333333329E-2</v>
      </c>
      <c r="D27" s="55">
        <f t="shared" ref="D27:D29" si="1">$D$14*C27</f>
        <v>331.14416666666665</v>
      </c>
      <c r="F27" s="51"/>
      <c r="H27" s="51"/>
    </row>
    <row r="28" spans="1:8" x14ac:dyDescent="0.35">
      <c r="A28" s="41" t="s">
        <v>16</v>
      </c>
      <c r="B28" s="46" t="s">
        <v>38</v>
      </c>
      <c r="C28" s="57">
        <f>(1/3)/12</f>
        <v>2.7777777777777776E-2</v>
      </c>
      <c r="D28" s="55">
        <f t="shared" si="1"/>
        <v>110.38138888888888</v>
      </c>
    </row>
    <row r="29" spans="1:8" ht="15" customHeight="1" x14ac:dyDescent="0.35">
      <c r="A29" s="41" t="s">
        <v>18</v>
      </c>
      <c r="B29" s="46" t="s">
        <v>39</v>
      </c>
      <c r="C29" s="57">
        <f>11.11%*C25</f>
        <v>4.0884799999999999E-2</v>
      </c>
      <c r="D29" s="55">
        <f t="shared" si="1"/>
        <v>162.465156304</v>
      </c>
    </row>
    <row r="30" spans="1:8" x14ac:dyDescent="0.35">
      <c r="A30" s="185" t="s">
        <v>35</v>
      </c>
      <c r="B30" s="185"/>
      <c r="C30" s="59">
        <f>SUM(C27:C29)</f>
        <v>0.1519959111111111</v>
      </c>
      <c r="D30" s="60">
        <f>SUM(D27:D29)</f>
        <v>603.99071185955552</v>
      </c>
    </row>
    <row r="31" spans="1:8" x14ac:dyDescent="0.35">
      <c r="A31" s="184" t="s">
        <v>40</v>
      </c>
      <c r="B31" s="184"/>
      <c r="C31" s="184"/>
      <c r="D31" s="184"/>
      <c r="F31" s="51"/>
    </row>
    <row r="32" spans="1:8" x14ac:dyDescent="0.35">
      <c r="A32" s="41" t="s">
        <v>14</v>
      </c>
      <c r="B32" s="46" t="s">
        <v>40</v>
      </c>
      <c r="C32" s="57">
        <f>((0.1111*0.02)*(4/12))</f>
        <v>7.406666666666666E-4</v>
      </c>
      <c r="D32" s="61">
        <f>$D$14*C32</f>
        <v>2.9432093533333332</v>
      </c>
    </row>
    <row r="33" spans="1:5" ht="15" customHeight="1" x14ac:dyDescent="0.35">
      <c r="A33" s="41" t="s">
        <v>16</v>
      </c>
      <c r="B33" s="46" t="s">
        <v>41</v>
      </c>
      <c r="C33" s="57">
        <f>C32*C25</f>
        <v>2.7256533333333332E-4</v>
      </c>
      <c r="D33" s="61">
        <f t="shared" ref="D33:D34" si="2">$D$14*C33</f>
        <v>1.0831010420266667</v>
      </c>
    </row>
    <row r="34" spans="1:5" ht="30" customHeight="1" x14ac:dyDescent="0.35">
      <c r="A34" s="41" t="s">
        <v>18</v>
      </c>
      <c r="B34" s="46" t="s">
        <v>42</v>
      </c>
      <c r="C34" s="57">
        <f>(1+1/12)*(4/12)*0.02*C25</f>
        <v>2.6577777777777776E-3</v>
      </c>
      <c r="D34" s="61">
        <f t="shared" si="2"/>
        <v>10.561291288888889</v>
      </c>
    </row>
    <row r="35" spans="1:5" x14ac:dyDescent="0.35">
      <c r="A35" s="185" t="s">
        <v>35</v>
      </c>
      <c r="B35" s="185"/>
      <c r="C35" s="59">
        <f>SUM(C32:C34)</f>
        <v>3.6710097777777773E-3</v>
      </c>
      <c r="D35" s="60">
        <f>SUM(D32:D34)</f>
        <v>14.587601684248888</v>
      </c>
    </row>
    <row r="36" spans="1:5" x14ac:dyDescent="0.35">
      <c r="A36" s="184" t="s">
        <v>43</v>
      </c>
      <c r="B36" s="184"/>
      <c r="C36" s="184"/>
      <c r="D36" s="184"/>
    </row>
    <row r="37" spans="1:5" x14ac:dyDescent="0.35">
      <c r="A37" s="41" t="s">
        <v>14</v>
      </c>
      <c r="B37" s="46" t="s">
        <v>44</v>
      </c>
      <c r="C37" s="62">
        <f>(1/12)*0.25</f>
        <v>2.0833333333333332E-2</v>
      </c>
      <c r="D37" s="61">
        <f t="shared" ref="D37:D42" si="3">$D$14*C37</f>
        <v>82.786041666666662</v>
      </c>
      <c r="E37" s="63"/>
    </row>
    <row r="38" spans="1:5" x14ac:dyDescent="0.35">
      <c r="A38" s="41" t="s">
        <v>16</v>
      </c>
      <c r="B38" s="46" t="s">
        <v>45</v>
      </c>
      <c r="C38" s="57">
        <f>C37*C24</f>
        <v>1.6666666666666666E-3</v>
      </c>
      <c r="D38" s="61">
        <f t="shared" si="3"/>
        <v>6.6228833333333332</v>
      </c>
    </row>
    <row r="39" spans="1:5" ht="29" x14ac:dyDescent="0.35">
      <c r="A39" s="41" t="s">
        <v>18</v>
      </c>
      <c r="B39" s="46" t="s">
        <v>46</v>
      </c>
      <c r="C39" s="57">
        <f>(1*0.4*0.08*0.25)+(1*0.1*0.08*0.25)</f>
        <v>0.01</v>
      </c>
      <c r="D39" s="61">
        <f t="shared" si="3"/>
        <v>39.737299999999998</v>
      </c>
    </row>
    <row r="40" spans="1:5" x14ac:dyDescent="0.35">
      <c r="A40" s="41" t="s">
        <v>26</v>
      </c>
      <c r="B40" s="46" t="s">
        <v>47</v>
      </c>
      <c r="C40" s="57">
        <f>((7/30)/12)*0.7</f>
        <v>1.361111111111111E-2</v>
      </c>
      <c r="D40" s="61">
        <f t="shared" si="3"/>
        <v>54.086880555555553</v>
      </c>
      <c r="E40" s="63"/>
    </row>
    <row r="41" spans="1:5" x14ac:dyDescent="0.35">
      <c r="A41" s="41" t="s">
        <v>28</v>
      </c>
      <c r="B41" s="46" t="s">
        <v>48</v>
      </c>
      <c r="C41" s="62">
        <f>C40*C25</f>
        <v>5.0088888888888891E-3</v>
      </c>
      <c r="D41" s="61">
        <f t="shared" si="3"/>
        <v>19.903972044444444</v>
      </c>
    </row>
    <row r="42" spans="1:5" x14ac:dyDescent="0.35">
      <c r="A42" s="41" t="s">
        <v>30</v>
      </c>
      <c r="B42" s="48" t="s">
        <v>49</v>
      </c>
      <c r="C42" s="62">
        <f>(1*0.4*0.08*0.7)+(1*0.1*0.08*0.7)</f>
        <v>2.8000000000000001E-2</v>
      </c>
      <c r="D42" s="61">
        <f t="shared" si="3"/>
        <v>111.26444000000001</v>
      </c>
    </row>
    <row r="43" spans="1:5" x14ac:dyDescent="0.35">
      <c r="A43" s="185" t="s">
        <v>35</v>
      </c>
      <c r="B43" s="185"/>
      <c r="C43" s="59">
        <f>SUM(C37:C42)</f>
        <v>7.9119999999999996E-2</v>
      </c>
      <c r="D43" s="60">
        <f>SUM(D37:D42)</f>
        <v>314.40151760000003</v>
      </c>
    </row>
    <row r="44" spans="1:5" x14ac:dyDescent="0.35">
      <c r="A44" s="184" t="s">
        <v>50</v>
      </c>
      <c r="B44" s="184"/>
      <c r="C44" s="184"/>
      <c r="D44" s="184"/>
    </row>
    <row r="45" spans="1:5" x14ac:dyDescent="0.35">
      <c r="A45" s="41" t="s">
        <v>14</v>
      </c>
      <c r="B45" s="46" t="s">
        <v>51</v>
      </c>
      <c r="C45" s="62">
        <f>(1/12)</f>
        <v>8.3333333333333329E-2</v>
      </c>
      <c r="D45" s="61">
        <f>$D$14*C45</f>
        <v>331.14416666666665</v>
      </c>
    </row>
    <row r="46" spans="1:5" x14ac:dyDescent="0.35">
      <c r="A46" s="41" t="s">
        <v>16</v>
      </c>
      <c r="B46" s="46" t="s">
        <v>52</v>
      </c>
      <c r="C46" s="62">
        <f>((5/12)/30)</f>
        <v>1.388888888888889E-2</v>
      </c>
      <c r="D46" s="61">
        <f>$D$14*C46</f>
        <v>55.190694444444446</v>
      </c>
    </row>
    <row r="47" spans="1:5" x14ac:dyDescent="0.35">
      <c r="A47" s="41" t="s">
        <v>18</v>
      </c>
      <c r="B47" s="46" t="s">
        <v>53</v>
      </c>
      <c r="C47" s="62">
        <f>((5/30)/12)*0.015</f>
        <v>2.0833333333333332E-4</v>
      </c>
      <c r="D47" s="61">
        <f t="shared" ref="D47:D49" si="4">$D$14*C47</f>
        <v>0.82786041666666665</v>
      </c>
    </row>
    <row r="48" spans="1:5" x14ac:dyDescent="0.35">
      <c r="A48" s="41" t="s">
        <v>26</v>
      </c>
      <c r="B48" s="46" t="s">
        <v>54</v>
      </c>
      <c r="C48" s="62">
        <f>((1/30)/12)</f>
        <v>2.7777777777777779E-3</v>
      </c>
      <c r="D48" s="61">
        <f t="shared" si="4"/>
        <v>11.03813888888889</v>
      </c>
    </row>
    <row r="49" spans="1:6" x14ac:dyDescent="0.35">
      <c r="A49" s="41" t="s">
        <v>28</v>
      </c>
      <c r="B49" s="46" t="s">
        <v>55</v>
      </c>
      <c r="C49" s="62">
        <f>((15/30)/12)*0.08</f>
        <v>3.3333333333333331E-3</v>
      </c>
      <c r="D49" s="61">
        <f t="shared" si="4"/>
        <v>13.245766666666666</v>
      </c>
    </row>
    <row r="50" spans="1:6" x14ac:dyDescent="0.35">
      <c r="A50" s="41" t="s">
        <v>30</v>
      </c>
      <c r="B50" s="46" t="s">
        <v>56</v>
      </c>
      <c r="C50" s="62">
        <f>10.35%*C25</f>
        <v>3.8088000000000004E-2</v>
      </c>
      <c r="D50" s="61">
        <f>$D$14*C50</f>
        <v>151.35142824000002</v>
      </c>
    </row>
    <row r="51" spans="1:6" x14ac:dyDescent="0.35">
      <c r="A51" s="185" t="s">
        <v>35</v>
      </c>
      <c r="B51" s="185"/>
      <c r="C51" s="59">
        <f>SUM(C45:C50)</f>
        <v>0.14162966666666668</v>
      </c>
      <c r="D51" s="60">
        <f>SUM(D45:D50)</f>
        <v>562.7980553233333</v>
      </c>
    </row>
    <row r="52" spans="1:6" x14ac:dyDescent="0.35">
      <c r="A52" s="186" t="s">
        <v>57</v>
      </c>
      <c r="B52" s="187"/>
      <c r="C52" s="188"/>
      <c r="D52" s="64">
        <f>D25+D30+D35+D43+D51</f>
        <v>2958.1105264671382</v>
      </c>
    </row>
    <row r="53" spans="1:6" x14ac:dyDescent="0.35">
      <c r="A53" s="186" t="s">
        <v>58</v>
      </c>
      <c r="B53" s="187"/>
      <c r="C53" s="188"/>
      <c r="D53" s="64">
        <f>D14+D52</f>
        <v>6931.8405264671383</v>
      </c>
      <c r="E53" s="51"/>
    </row>
    <row r="54" spans="1:6" x14ac:dyDescent="0.35">
      <c r="A54" s="179" t="s">
        <v>59</v>
      </c>
      <c r="B54" s="179"/>
      <c r="C54" s="179"/>
      <c r="D54" s="179"/>
    </row>
    <row r="55" spans="1:6" ht="58" x14ac:dyDescent="0.35">
      <c r="A55" s="41" t="s">
        <v>14</v>
      </c>
      <c r="B55" s="46" t="s">
        <v>60</v>
      </c>
      <c r="C55" s="53"/>
      <c r="D55" s="49">
        <v>471.24</v>
      </c>
      <c r="E55" s="106" t="s">
        <v>61</v>
      </c>
      <c r="F55" s="87"/>
    </row>
    <row r="56" spans="1:6" x14ac:dyDescent="0.35">
      <c r="A56" s="41" t="s">
        <v>62</v>
      </c>
      <c r="B56" s="46" t="s">
        <v>63</v>
      </c>
      <c r="C56" s="53">
        <v>0.06</v>
      </c>
      <c r="D56" s="49">
        <f>D11*C56</f>
        <v>238.4238</v>
      </c>
      <c r="E56" s="79"/>
      <c r="F56" s="97"/>
    </row>
    <row r="57" spans="1:6" ht="29" x14ac:dyDescent="0.35">
      <c r="A57" s="41" t="s">
        <v>16</v>
      </c>
      <c r="B57" s="46" t="s">
        <v>64</v>
      </c>
      <c r="C57" s="53"/>
      <c r="D57" s="49">
        <v>594</v>
      </c>
      <c r="E57" s="178" t="s">
        <v>306</v>
      </c>
      <c r="F57" s="87"/>
    </row>
    <row r="58" spans="1:6" ht="15" customHeight="1" x14ac:dyDescent="0.35">
      <c r="A58" s="41" t="s">
        <v>18</v>
      </c>
      <c r="B58" s="46" t="s">
        <v>65</v>
      </c>
      <c r="C58" s="53"/>
      <c r="D58" s="49">
        <v>0</v>
      </c>
      <c r="E58" s="80"/>
    </row>
    <row r="59" spans="1:6" x14ac:dyDescent="0.35">
      <c r="A59" s="185" t="s">
        <v>35</v>
      </c>
      <c r="B59" s="185"/>
      <c r="C59" s="185"/>
      <c r="D59" s="56">
        <f>D55-D56+D57+D58</f>
        <v>826.81619999999998</v>
      </c>
      <c r="E59" s="79"/>
    </row>
    <row r="60" spans="1:6" x14ac:dyDescent="0.35">
      <c r="A60" s="179" t="s">
        <v>66</v>
      </c>
      <c r="B60" s="179"/>
      <c r="C60" s="179"/>
      <c r="D60" s="179"/>
      <c r="E60" s="79"/>
    </row>
    <row r="61" spans="1:6" x14ac:dyDescent="0.35">
      <c r="A61" s="41" t="s">
        <v>14</v>
      </c>
      <c r="B61" s="46" t="s">
        <v>67</v>
      </c>
      <c r="C61" s="53"/>
      <c r="D61" s="49">
        <v>707.09</v>
      </c>
      <c r="E61" s="132"/>
    </row>
    <row r="62" spans="1:6" x14ac:dyDescent="0.35">
      <c r="A62" s="41" t="s">
        <v>18</v>
      </c>
      <c r="B62" s="46" t="s">
        <v>19</v>
      </c>
      <c r="C62" s="53"/>
      <c r="D62" s="65">
        <v>0</v>
      </c>
    </row>
    <row r="63" spans="1:6" x14ac:dyDescent="0.35">
      <c r="A63" s="185" t="s">
        <v>35</v>
      </c>
      <c r="B63" s="185"/>
      <c r="C63" s="185"/>
      <c r="D63" s="56">
        <f>SUM(D61:D62)</f>
        <v>707.09</v>
      </c>
    </row>
    <row r="64" spans="1:6" x14ac:dyDescent="0.35">
      <c r="A64" s="179" t="s">
        <v>68</v>
      </c>
      <c r="B64" s="179"/>
      <c r="C64" s="179"/>
      <c r="D64" s="179"/>
    </row>
    <row r="65" spans="1:5" x14ac:dyDescent="0.35">
      <c r="A65" s="41" t="s">
        <v>14</v>
      </c>
      <c r="B65" s="66" t="s">
        <v>69</v>
      </c>
      <c r="C65" s="62">
        <v>0.02</v>
      </c>
      <c r="D65" s="65">
        <f>(D53+D59+D63)*C65</f>
        <v>169.31493452934276</v>
      </c>
    </row>
    <row r="66" spans="1:5" x14ac:dyDescent="0.35">
      <c r="A66" s="41" t="s">
        <v>16</v>
      </c>
      <c r="B66" s="66" t="s">
        <v>70</v>
      </c>
      <c r="C66" s="62">
        <v>0.05</v>
      </c>
      <c r="D66" s="65">
        <f>(D53+D59+D63+D65)*C66</f>
        <v>431.753083049824</v>
      </c>
    </row>
    <row r="67" spans="1:5" x14ac:dyDescent="0.35">
      <c r="A67" s="185" t="s">
        <v>35</v>
      </c>
      <c r="B67" s="185"/>
      <c r="C67" s="185"/>
      <c r="D67" s="56">
        <f>SUM(D65:D66)</f>
        <v>601.06801757916674</v>
      </c>
    </row>
    <row r="68" spans="1:5" x14ac:dyDescent="0.35">
      <c r="A68" s="179" t="s">
        <v>71</v>
      </c>
      <c r="B68" s="179"/>
      <c r="C68" s="179"/>
      <c r="D68" s="179"/>
    </row>
    <row r="69" spans="1:5" x14ac:dyDescent="0.35">
      <c r="A69" s="41" t="s">
        <v>14</v>
      </c>
      <c r="B69" s="66" t="s">
        <v>72</v>
      </c>
      <c r="C69" s="62">
        <v>6.4999999999999997E-3</v>
      </c>
      <c r="D69" s="55">
        <f>$D$73*C69</f>
        <v>64.514828501697835</v>
      </c>
    </row>
    <row r="70" spans="1:5" x14ac:dyDescent="0.35">
      <c r="A70" s="41" t="s">
        <v>16</v>
      </c>
      <c r="B70" s="66" t="s">
        <v>73</v>
      </c>
      <c r="C70" s="62">
        <v>0.03</v>
      </c>
      <c r="D70" s="55">
        <f>$D$73*C70</f>
        <v>297.76074693091311</v>
      </c>
    </row>
    <row r="71" spans="1:5" x14ac:dyDescent="0.35">
      <c r="A71" s="41" t="s">
        <v>18</v>
      </c>
      <c r="B71" s="66" t="s">
        <v>74</v>
      </c>
      <c r="C71" s="62">
        <v>0.05</v>
      </c>
      <c r="D71" s="55">
        <f>$D$73*C71</f>
        <v>496.26791155152188</v>
      </c>
    </row>
    <row r="72" spans="1:5" x14ac:dyDescent="0.35">
      <c r="A72" s="185" t="s">
        <v>35</v>
      </c>
      <c r="B72" s="185"/>
      <c r="C72" s="59">
        <f>SUM(C69:C71)</f>
        <v>8.6499999999999994E-2</v>
      </c>
      <c r="D72" s="56">
        <f>SUM(D69:D71)</f>
        <v>858.54348698413287</v>
      </c>
    </row>
    <row r="73" spans="1:5" x14ac:dyDescent="0.35">
      <c r="A73" s="189" t="s">
        <v>75</v>
      </c>
      <c r="B73" s="189"/>
      <c r="C73" s="189"/>
      <c r="D73" s="107">
        <f>(D53+D59+D63+D67)/(100%-C72)</f>
        <v>9925.3582310304373</v>
      </c>
      <c r="E73" s="67"/>
    </row>
  </sheetData>
  <mergeCells count="33">
    <mergeCell ref="A15:D15"/>
    <mergeCell ref="A1:D1"/>
    <mergeCell ref="B2:C2"/>
    <mergeCell ref="B3:C3"/>
    <mergeCell ref="B4:C4"/>
    <mergeCell ref="B6:C6"/>
    <mergeCell ref="B7:C7"/>
    <mergeCell ref="B8:C8"/>
    <mergeCell ref="A9:D9"/>
    <mergeCell ref="B10:C10"/>
    <mergeCell ref="A14:C14"/>
    <mergeCell ref="B5:C5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</mergeCells>
  <pageMargins left="0.511811024" right="0.511811024" top="0.78740157499999996" bottom="0.78740157499999996" header="0.31496062000000002" footer="0.31496062000000002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E08A5-A998-4DCE-883A-73523AD0DAC9}">
  <dimension ref="A1:Q74"/>
  <sheetViews>
    <sheetView workbookViewId="0">
      <selection activeCell="B7" sqref="B3:C7"/>
    </sheetView>
  </sheetViews>
  <sheetFormatPr defaultColWidth="9.1796875" defaultRowHeight="14.5" x14ac:dyDescent="0.35"/>
  <cols>
    <col min="1" max="1" width="13.453125" style="68" customWidth="1"/>
    <col min="2" max="2" width="55.453125" style="43" customWidth="1"/>
    <col min="3" max="3" width="8.1796875" style="69" bestFit="1" customWidth="1"/>
    <col min="4" max="4" width="57.26953125" style="70" customWidth="1"/>
    <col min="5" max="5" width="47.81640625" style="43" customWidth="1"/>
    <col min="6" max="7" width="11.81640625" style="43" bestFit="1" customWidth="1"/>
    <col min="8" max="16384" width="9.1796875" style="43"/>
  </cols>
  <sheetData>
    <row r="1" spans="1:17" x14ac:dyDescent="0.35">
      <c r="A1" s="179" t="s">
        <v>0</v>
      </c>
      <c r="B1" s="179"/>
      <c r="C1" s="179"/>
      <c r="D1" s="179"/>
    </row>
    <row r="2" spans="1:17" x14ac:dyDescent="0.35">
      <c r="A2" s="41">
        <v>1</v>
      </c>
      <c r="B2" s="180" t="s">
        <v>1</v>
      </c>
      <c r="C2" s="180"/>
      <c r="D2" s="42" t="s">
        <v>81</v>
      </c>
    </row>
    <row r="3" spans="1:17" ht="130.5" x14ac:dyDescent="0.35">
      <c r="A3" s="41">
        <v>2</v>
      </c>
      <c r="B3" s="180" t="s">
        <v>3</v>
      </c>
      <c r="C3" s="180"/>
      <c r="D3" s="155" t="s">
        <v>313</v>
      </c>
      <c r="E3" s="154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x14ac:dyDescent="0.35">
      <c r="A4" s="41">
        <v>3</v>
      </c>
      <c r="B4" s="181" t="s">
        <v>4</v>
      </c>
      <c r="C4" s="181"/>
      <c r="D4" s="102">
        <v>1518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 x14ac:dyDescent="0.35">
      <c r="A5" s="41">
        <v>4</v>
      </c>
      <c r="B5" s="182" t="s">
        <v>82</v>
      </c>
      <c r="C5" s="183"/>
      <c r="D5" s="93">
        <v>4257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x14ac:dyDescent="0.35">
      <c r="A6" s="41">
        <v>5</v>
      </c>
      <c r="B6" s="180" t="s">
        <v>6</v>
      </c>
      <c r="C6" s="180"/>
      <c r="D6" s="45" t="s">
        <v>83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 x14ac:dyDescent="0.35">
      <c r="A7" s="41">
        <v>6</v>
      </c>
      <c r="B7" s="180" t="s">
        <v>8</v>
      </c>
      <c r="C7" s="180"/>
      <c r="D7" s="50" t="s">
        <v>9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7" x14ac:dyDescent="0.35">
      <c r="A8" s="41">
        <v>7</v>
      </c>
      <c r="B8" s="180" t="s">
        <v>10</v>
      </c>
      <c r="C8" s="180"/>
      <c r="D8" s="52">
        <v>1</v>
      </c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17" x14ac:dyDescent="0.35">
      <c r="A9" s="179" t="s">
        <v>11</v>
      </c>
      <c r="B9" s="179"/>
      <c r="C9" s="179"/>
      <c r="D9" s="179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17" x14ac:dyDescent="0.35">
      <c r="A10" s="41"/>
      <c r="B10" s="184" t="s">
        <v>12</v>
      </c>
      <c r="C10" s="184"/>
      <c r="D10" s="50" t="s">
        <v>13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17" x14ac:dyDescent="0.35">
      <c r="A11" s="41" t="s">
        <v>14</v>
      </c>
      <c r="B11" s="46" t="s">
        <v>15</v>
      </c>
      <c r="C11" s="53"/>
      <c r="D11" s="50">
        <v>6478.48</v>
      </c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spans="1:17" x14ac:dyDescent="0.35">
      <c r="A12" s="41" t="s">
        <v>16</v>
      </c>
      <c r="B12" s="46" t="s">
        <v>17</v>
      </c>
      <c r="C12" s="53"/>
      <c r="D12" s="5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spans="1:17" x14ac:dyDescent="0.35">
      <c r="A13" s="41" t="s">
        <v>18</v>
      </c>
      <c r="B13" s="46" t="s">
        <v>19</v>
      </c>
      <c r="C13" s="53"/>
      <c r="D13" s="5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spans="1:17" x14ac:dyDescent="0.35">
      <c r="A14" s="185" t="s">
        <v>20</v>
      </c>
      <c r="B14" s="185"/>
      <c r="C14" s="185"/>
      <c r="D14" s="56">
        <f>SUM(D11:D13)</f>
        <v>6478.48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spans="1:17" x14ac:dyDescent="0.35">
      <c r="A15" s="179" t="s">
        <v>21</v>
      </c>
      <c r="B15" s="179"/>
      <c r="C15" s="179"/>
      <c r="D15" s="179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spans="1:17" x14ac:dyDescent="0.35">
      <c r="A16" s="184" t="s">
        <v>22</v>
      </c>
      <c r="B16" s="184"/>
      <c r="C16" s="184"/>
      <c r="D16" s="184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spans="1:17" x14ac:dyDescent="0.35">
      <c r="A17" s="41" t="s">
        <v>14</v>
      </c>
      <c r="B17" s="46" t="s">
        <v>23</v>
      </c>
      <c r="C17" s="57">
        <v>0.2</v>
      </c>
      <c r="D17" s="55">
        <f>$D$14*C17</f>
        <v>1295.6959999999999</v>
      </c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spans="1:17" x14ac:dyDescent="0.35">
      <c r="A18" s="41" t="s">
        <v>16</v>
      </c>
      <c r="B18" s="46" t="s">
        <v>24</v>
      </c>
      <c r="C18" s="57">
        <v>1.4999999999999999E-2</v>
      </c>
      <c r="D18" s="55">
        <f t="shared" ref="D18:D24" si="0">$D$14*C18</f>
        <v>97.177199999999985</v>
      </c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 x14ac:dyDescent="0.35">
      <c r="A19" s="41" t="s">
        <v>18</v>
      </c>
      <c r="B19" s="46" t="s">
        <v>25</v>
      </c>
      <c r="C19" s="57">
        <v>0.01</v>
      </c>
      <c r="D19" s="55">
        <f t="shared" si="0"/>
        <v>64.78479999999999</v>
      </c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spans="1:17" x14ac:dyDescent="0.35">
      <c r="A20" s="41" t="s">
        <v>26</v>
      </c>
      <c r="B20" s="46" t="s">
        <v>27</v>
      </c>
      <c r="C20" s="57">
        <v>2E-3</v>
      </c>
      <c r="D20" s="55">
        <f t="shared" si="0"/>
        <v>12.956959999999999</v>
      </c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spans="1:17" x14ac:dyDescent="0.35">
      <c r="A21" s="41" t="s">
        <v>28</v>
      </c>
      <c r="B21" s="47" t="s">
        <v>29</v>
      </c>
      <c r="C21" s="57">
        <v>6.0000000000000001E-3</v>
      </c>
      <c r="D21" s="55">
        <f t="shared" si="0"/>
        <v>38.87088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spans="1:17" x14ac:dyDescent="0.35">
      <c r="A22" s="41" t="s">
        <v>30</v>
      </c>
      <c r="B22" s="47" t="s">
        <v>31</v>
      </c>
      <c r="C22" s="57">
        <v>2.5000000000000001E-2</v>
      </c>
      <c r="D22" s="55">
        <f t="shared" si="0"/>
        <v>161.96199999999999</v>
      </c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spans="1:17" x14ac:dyDescent="0.35">
      <c r="A23" s="41" t="s">
        <v>32</v>
      </c>
      <c r="B23" s="46" t="s">
        <v>33</v>
      </c>
      <c r="C23" s="57">
        <v>0.03</v>
      </c>
      <c r="D23" s="55">
        <f t="shared" si="0"/>
        <v>194.35439999999997</v>
      </c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spans="1:17" x14ac:dyDescent="0.35">
      <c r="A24" s="41" t="s">
        <v>32</v>
      </c>
      <c r="B24" s="46" t="s">
        <v>34</v>
      </c>
      <c r="C24" s="57">
        <v>0.08</v>
      </c>
      <c r="D24" s="55">
        <f t="shared" si="0"/>
        <v>518.27839999999992</v>
      </c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spans="1:17" x14ac:dyDescent="0.35">
      <c r="A25" s="185" t="s">
        <v>35</v>
      </c>
      <c r="B25" s="185"/>
      <c r="C25" s="59">
        <f>SUM(C17:C24)</f>
        <v>0.36800000000000005</v>
      </c>
      <c r="D25" s="60">
        <f>SUM(D17:D24)</f>
        <v>2384.0806399999997</v>
      </c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 x14ac:dyDescent="0.35">
      <c r="A26" s="184" t="s">
        <v>36</v>
      </c>
      <c r="B26" s="184"/>
      <c r="C26" s="184"/>
      <c r="D26" s="184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spans="1:17" x14ac:dyDescent="0.35">
      <c r="A27" s="41" t="s">
        <v>14</v>
      </c>
      <c r="B27" s="46" t="s">
        <v>37</v>
      </c>
      <c r="C27" s="57">
        <f>(1/12)</f>
        <v>8.3333333333333329E-2</v>
      </c>
      <c r="D27" s="55">
        <f t="shared" ref="D27:D29" si="1">$D$14*C27</f>
        <v>539.87333333333322</v>
      </c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spans="1:17" x14ac:dyDescent="0.35">
      <c r="A28" s="41" t="s">
        <v>16</v>
      </c>
      <c r="B28" s="46" t="s">
        <v>38</v>
      </c>
      <c r="C28" s="57">
        <f>(1/3)/12</f>
        <v>2.7777777777777776E-2</v>
      </c>
      <c r="D28" s="55">
        <f t="shared" si="1"/>
        <v>179.95777777777775</v>
      </c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spans="1:17" ht="15" customHeight="1" x14ac:dyDescent="0.35">
      <c r="A29" s="41" t="s">
        <v>18</v>
      </c>
      <c r="B29" s="46" t="s">
        <v>39</v>
      </c>
      <c r="C29" s="57">
        <f>11.11%*C25</f>
        <v>4.0884799999999999E-2</v>
      </c>
      <c r="D29" s="55">
        <f t="shared" si="1"/>
        <v>264.87135910399996</v>
      </c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spans="1:17" x14ac:dyDescent="0.35">
      <c r="A30" s="185" t="s">
        <v>35</v>
      </c>
      <c r="B30" s="185"/>
      <c r="C30" s="59">
        <f>SUM(C27:C29)</f>
        <v>0.1519959111111111</v>
      </c>
      <c r="D30" s="60">
        <f>SUM(D27:D29)</f>
        <v>984.70247021511091</v>
      </c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spans="1:17" x14ac:dyDescent="0.35">
      <c r="A31" s="184" t="s">
        <v>40</v>
      </c>
      <c r="B31" s="184"/>
      <c r="C31" s="184"/>
      <c r="D31" s="184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  <row r="32" spans="1:17" x14ac:dyDescent="0.35">
      <c r="A32" s="41" t="s">
        <v>14</v>
      </c>
      <c r="B32" s="46" t="s">
        <v>40</v>
      </c>
      <c r="C32" s="57">
        <f>((0.1111*0.02)*(4/12))</f>
        <v>7.406666666666666E-4</v>
      </c>
      <c r="D32" s="61">
        <f>$D$14*C32</f>
        <v>4.7983941866666662</v>
      </c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</row>
    <row r="33" spans="1:17" ht="15" customHeight="1" x14ac:dyDescent="0.35">
      <c r="A33" s="41" t="s">
        <v>16</v>
      </c>
      <c r="B33" s="46" t="s">
        <v>41</v>
      </c>
      <c r="C33" s="57">
        <f>C32*C25</f>
        <v>2.7256533333333332E-4</v>
      </c>
      <c r="D33" s="61">
        <f t="shared" ref="D33:D34" si="2">$D$14*C33</f>
        <v>1.7658090606933332</v>
      </c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</row>
    <row r="34" spans="1:17" ht="30" customHeight="1" x14ac:dyDescent="0.35">
      <c r="A34" s="41" t="s">
        <v>18</v>
      </c>
      <c r="B34" s="46" t="s">
        <v>42</v>
      </c>
      <c r="C34" s="57">
        <f>(1+1/12)*(4/12)*0.02*C25</f>
        <v>2.6577777777777776E-3</v>
      </c>
      <c r="D34" s="61">
        <f t="shared" si="2"/>
        <v>17.218360177777775</v>
      </c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</row>
    <row r="35" spans="1:17" x14ac:dyDescent="0.35">
      <c r="A35" s="185" t="s">
        <v>35</v>
      </c>
      <c r="B35" s="185"/>
      <c r="C35" s="59">
        <f>SUM(C32:C34)</f>
        <v>3.6710097777777773E-3</v>
      </c>
      <c r="D35" s="60">
        <f>SUM(D32:D34)</f>
        <v>23.782563425137774</v>
      </c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</row>
    <row r="36" spans="1:17" x14ac:dyDescent="0.35">
      <c r="A36" s="184" t="s">
        <v>43</v>
      </c>
      <c r="B36" s="184"/>
      <c r="C36" s="184"/>
      <c r="D36" s="184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17" x14ac:dyDescent="0.35">
      <c r="A37" s="41" t="s">
        <v>14</v>
      </c>
      <c r="B37" s="46" t="s">
        <v>44</v>
      </c>
      <c r="C37" s="62">
        <f>(1/12)*0.25</f>
        <v>2.0833333333333332E-2</v>
      </c>
      <c r="D37" s="61">
        <f t="shared" ref="D37:D42" si="3">$D$14*C37</f>
        <v>134.96833333333331</v>
      </c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  <row r="38" spans="1:17" x14ac:dyDescent="0.35">
      <c r="A38" s="41" t="s">
        <v>16</v>
      </c>
      <c r="B38" s="46" t="s">
        <v>45</v>
      </c>
      <c r="C38" s="57">
        <f>C37*C24</f>
        <v>1.6666666666666666E-3</v>
      </c>
      <c r="D38" s="61">
        <f t="shared" si="3"/>
        <v>10.797466666666665</v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</row>
    <row r="39" spans="1:17" ht="29" x14ac:dyDescent="0.35">
      <c r="A39" s="41" t="s">
        <v>18</v>
      </c>
      <c r="B39" s="46" t="s">
        <v>46</v>
      </c>
      <c r="C39" s="57">
        <f>(1*0.4*0.08*0.25)+(1*0.1*0.08*0.25)</f>
        <v>0.01</v>
      </c>
      <c r="D39" s="61">
        <f t="shared" si="3"/>
        <v>64.78479999999999</v>
      </c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</row>
    <row r="40" spans="1:17" x14ac:dyDescent="0.35">
      <c r="A40" s="41" t="s">
        <v>26</v>
      </c>
      <c r="B40" s="46" t="s">
        <v>47</v>
      </c>
      <c r="C40" s="57">
        <f>((7/30)/12)*0.7</f>
        <v>1.361111111111111E-2</v>
      </c>
      <c r="D40" s="61">
        <f t="shared" si="3"/>
        <v>88.179311111111105</v>
      </c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</row>
    <row r="41" spans="1:17" x14ac:dyDescent="0.35">
      <c r="A41" s="41" t="s">
        <v>28</v>
      </c>
      <c r="B41" s="46" t="s">
        <v>48</v>
      </c>
      <c r="C41" s="62">
        <f>C40*C25</f>
        <v>5.0088888888888891E-3</v>
      </c>
      <c r="D41" s="61">
        <f t="shared" si="3"/>
        <v>32.449986488888889</v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</row>
    <row r="42" spans="1:17" x14ac:dyDescent="0.35">
      <c r="A42" s="41" t="s">
        <v>30</v>
      </c>
      <c r="B42" s="48" t="s">
        <v>49</v>
      </c>
      <c r="C42" s="62">
        <f>(1*0.4*0.08*0.7)+(1*0.1*0.08*0.7)</f>
        <v>2.8000000000000001E-2</v>
      </c>
      <c r="D42" s="61">
        <f t="shared" si="3"/>
        <v>181.39743999999999</v>
      </c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</row>
    <row r="43" spans="1:17" x14ac:dyDescent="0.35">
      <c r="A43" s="185" t="s">
        <v>35</v>
      </c>
      <c r="B43" s="185"/>
      <c r="C43" s="59">
        <f>SUM(C37:C42)</f>
        <v>7.9119999999999996E-2</v>
      </c>
      <c r="D43" s="60">
        <f>SUM(D37:D42)</f>
        <v>512.57733759999996</v>
      </c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</row>
    <row r="44" spans="1:17" x14ac:dyDescent="0.35">
      <c r="A44" s="184" t="s">
        <v>50</v>
      </c>
      <c r="B44" s="184"/>
      <c r="C44" s="184"/>
      <c r="D44" s="184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</row>
    <row r="45" spans="1:17" x14ac:dyDescent="0.35">
      <c r="A45" s="41" t="s">
        <v>14</v>
      </c>
      <c r="B45" s="46" t="s">
        <v>51</v>
      </c>
      <c r="C45" s="62">
        <f>(1/12)</f>
        <v>8.3333333333333329E-2</v>
      </c>
      <c r="D45" s="61">
        <f>$D$14*C45</f>
        <v>539.87333333333322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</row>
    <row r="46" spans="1:17" x14ac:dyDescent="0.35">
      <c r="A46" s="41" t="s">
        <v>16</v>
      </c>
      <c r="B46" s="46" t="s">
        <v>52</v>
      </c>
      <c r="C46" s="62">
        <f>((5/12)/30)</f>
        <v>1.388888888888889E-2</v>
      </c>
      <c r="D46" s="61">
        <f>$D$14*C46</f>
        <v>89.978888888888889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</row>
    <row r="47" spans="1:17" x14ac:dyDescent="0.35">
      <c r="A47" s="41" t="s">
        <v>18</v>
      </c>
      <c r="B47" s="46" t="s">
        <v>53</v>
      </c>
      <c r="C47" s="62">
        <f>((5/30)/12)*0.015</f>
        <v>2.0833333333333332E-4</v>
      </c>
      <c r="D47" s="61">
        <f t="shared" ref="D47:D49" si="4">$D$14*C47</f>
        <v>1.3496833333333331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</row>
    <row r="48" spans="1:17" x14ac:dyDescent="0.35">
      <c r="A48" s="41" t="s">
        <v>26</v>
      </c>
      <c r="B48" s="46" t="s">
        <v>54</v>
      </c>
      <c r="C48" s="62">
        <f>((1/30)/12)</f>
        <v>2.7777777777777779E-3</v>
      </c>
      <c r="D48" s="61">
        <f t="shared" si="4"/>
        <v>17.995777777777779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</row>
    <row r="49" spans="1:17" x14ac:dyDescent="0.35">
      <c r="A49" s="41" t="s">
        <v>28</v>
      </c>
      <c r="B49" s="46" t="s">
        <v>55</v>
      </c>
      <c r="C49" s="62">
        <f>((15/30)/12)*0.08</f>
        <v>3.3333333333333331E-3</v>
      </c>
      <c r="D49" s="61">
        <f t="shared" si="4"/>
        <v>21.59493333333333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</row>
    <row r="50" spans="1:17" x14ac:dyDescent="0.35">
      <c r="A50" s="41" t="s">
        <v>30</v>
      </c>
      <c r="B50" s="46" t="s">
        <v>56</v>
      </c>
      <c r="C50" s="62">
        <f>10.35%*C25</f>
        <v>3.8088000000000004E-2</v>
      </c>
      <c r="D50" s="61">
        <f>$D$14*C50</f>
        <v>246.75234624000001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</row>
    <row r="51" spans="1:17" x14ac:dyDescent="0.35">
      <c r="A51" s="185" t="s">
        <v>35</v>
      </c>
      <c r="B51" s="185"/>
      <c r="C51" s="59">
        <f>SUM(C45:C50)</f>
        <v>0.14162966666666668</v>
      </c>
      <c r="D51" s="60">
        <f>SUM(D45:D50)</f>
        <v>917.54496290666657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</row>
    <row r="52" spans="1:17" x14ac:dyDescent="0.35">
      <c r="A52" s="186" t="s">
        <v>57</v>
      </c>
      <c r="B52" s="187"/>
      <c r="C52" s="188"/>
      <c r="D52" s="64">
        <f>D25+D30+D35+D43+D51</f>
        <v>4822.6879741469147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</row>
    <row r="53" spans="1:17" x14ac:dyDescent="0.35">
      <c r="A53" s="186" t="s">
        <v>58</v>
      </c>
      <c r="B53" s="187"/>
      <c r="C53" s="188"/>
      <c r="D53" s="64">
        <f>D14+D52</f>
        <v>11301.167974146914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</row>
    <row r="54" spans="1:17" x14ac:dyDescent="0.35">
      <c r="A54" s="179" t="s">
        <v>59</v>
      </c>
      <c r="B54" s="179"/>
      <c r="C54" s="179"/>
      <c r="D54" s="179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</row>
    <row r="55" spans="1:17" ht="72.5" x14ac:dyDescent="0.35">
      <c r="A55" s="41" t="s">
        <v>14</v>
      </c>
      <c r="B55" s="46" t="s">
        <v>60</v>
      </c>
      <c r="C55" s="53"/>
      <c r="D55" s="49">
        <v>471.24</v>
      </c>
      <c r="E55" s="106" t="s">
        <v>61</v>
      </c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</row>
    <row r="56" spans="1:17" x14ac:dyDescent="0.35">
      <c r="A56" s="41" t="s">
        <v>62</v>
      </c>
      <c r="B56" s="46" t="s">
        <v>63</v>
      </c>
      <c r="C56" s="53">
        <v>0.06</v>
      </c>
      <c r="D56" s="49">
        <f>D11*C56</f>
        <v>388.70879999999994</v>
      </c>
      <c r="E56" s="79"/>
      <c r="F56" s="9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</row>
    <row r="57" spans="1:17" ht="43.5" x14ac:dyDescent="0.35">
      <c r="A57" s="41" t="s">
        <v>16</v>
      </c>
      <c r="B57" s="46" t="s">
        <v>64</v>
      </c>
      <c r="C57" s="53"/>
      <c r="D57" s="49">
        <v>594</v>
      </c>
      <c r="E57" s="178" t="s">
        <v>306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</row>
    <row r="58" spans="1:17" x14ac:dyDescent="0.35">
      <c r="A58" s="41" t="s">
        <v>18</v>
      </c>
      <c r="B58" s="46" t="s">
        <v>65</v>
      </c>
      <c r="C58" s="53"/>
      <c r="D58" s="49">
        <v>0</v>
      </c>
      <c r="E58" s="80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</row>
    <row r="59" spans="1:17" x14ac:dyDescent="0.35">
      <c r="A59" s="185" t="s">
        <v>35</v>
      </c>
      <c r="B59" s="185"/>
      <c r="C59" s="185"/>
      <c r="D59" s="56">
        <f>D55-D56+D57+D58</f>
        <v>676.53120000000013</v>
      </c>
      <c r="E59" s="79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</row>
    <row r="60" spans="1:17" x14ac:dyDescent="0.35">
      <c r="A60" s="179" t="s">
        <v>66</v>
      </c>
      <c r="B60" s="179"/>
      <c r="C60" s="179"/>
      <c r="D60" s="179"/>
      <c r="E60" s="79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</row>
    <row r="61" spans="1:17" x14ac:dyDescent="0.35">
      <c r="A61" s="41" t="s">
        <v>14</v>
      </c>
      <c r="B61" s="46" t="s">
        <v>67</v>
      </c>
      <c r="C61" s="53"/>
      <c r="D61" s="49">
        <v>707.09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</row>
    <row r="62" spans="1:17" x14ac:dyDescent="0.35">
      <c r="A62" s="41" t="s">
        <v>18</v>
      </c>
      <c r="B62" s="46" t="s">
        <v>19</v>
      </c>
      <c r="C62" s="53"/>
      <c r="D62" s="65">
        <v>0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</row>
    <row r="63" spans="1:17" x14ac:dyDescent="0.35">
      <c r="A63" s="185" t="s">
        <v>35</v>
      </c>
      <c r="B63" s="185"/>
      <c r="C63" s="185"/>
      <c r="D63" s="56">
        <f>SUM(D61:D62)</f>
        <v>707.09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</row>
    <row r="64" spans="1:17" x14ac:dyDescent="0.35">
      <c r="A64" s="179" t="s">
        <v>68</v>
      </c>
      <c r="B64" s="179"/>
      <c r="C64" s="179"/>
      <c r="D64" s="179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</row>
    <row r="65" spans="1:17" x14ac:dyDescent="0.35">
      <c r="A65" s="41" t="s">
        <v>14</v>
      </c>
      <c r="B65" s="66" t="s">
        <v>69</v>
      </c>
      <c r="C65" s="62">
        <v>0.02</v>
      </c>
      <c r="D65" s="65">
        <f>(D53+D59+D63)*C65</f>
        <v>253.69578348293828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</row>
    <row r="66" spans="1:17" x14ac:dyDescent="0.35">
      <c r="A66" s="41" t="s">
        <v>16</v>
      </c>
      <c r="B66" s="66" t="s">
        <v>70</v>
      </c>
      <c r="C66" s="62">
        <v>0.05</v>
      </c>
      <c r="D66" s="65">
        <f>(D53+D59+D63+D65)*C66</f>
        <v>646.92424788149265</v>
      </c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</row>
    <row r="67" spans="1:17" x14ac:dyDescent="0.35">
      <c r="A67" s="185" t="s">
        <v>35</v>
      </c>
      <c r="B67" s="185"/>
      <c r="C67" s="185"/>
      <c r="D67" s="56">
        <f>SUM(D65:D66)</f>
        <v>900.62003136443093</v>
      </c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</row>
    <row r="68" spans="1:17" x14ac:dyDescent="0.35">
      <c r="A68" s="179" t="s">
        <v>71</v>
      </c>
      <c r="B68" s="179"/>
      <c r="C68" s="179"/>
      <c r="D68" s="179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</row>
    <row r="69" spans="1:17" x14ac:dyDescent="0.35">
      <c r="A69" s="41" t="s">
        <v>14</v>
      </c>
      <c r="B69" s="66" t="s">
        <v>72</v>
      </c>
      <c r="C69" s="62">
        <v>6.4999999999999997E-3</v>
      </c>
      <c r="D69" s="55">
        <f>$D$73*C69</f>
        <v>96.666841637464415</v>
      </c>
      <c r="E69" s="98" t="s">
        <v>84</v>
      </c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</row>
    <row r="70" spans="1:17" x14ac:dyDescent="0.35">
      <c r="A70" s="41" t="s">
        <v>16</v>
      </c>
      <c r="B70" s="66" t="s">
        <v>73</v>
      </c>
      <c r="C70" s="62">
        <v>0.03</v>
      </c>
      <c r="D70" s="55">
        <f>$D$73*C70</f>
        <v>446.15465371137424</v>
      </c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</row>
    <row r="71" spans="1:17" x14ac:dyDescent="0.35">
      <c r="A71" s="41" t="s">
        <v>18</v>
      </c>
      <c r="B71" s="66" t="s">
        <v>74</v>
      </c>
      <c r="C71" s="62">
        <v>0.05</v>
      </c>
      <c r="D71" s="55">
        <f>$D$73*C71</f>
        <v>743.59108951895712</v>
      </c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</row>
    <row r="72" spans="1:17" x14ac:dyDescent="0.35">
      <c r="A72" s="185" t="s">
        <v>35</v>
      </c>
      <c r="B72" s="185"/>
      <c r="C72" s="59">
        <f>SUM(C69:C71)</f>
        <v>8.6499999999999994E-2</v>
      </c>
      <c r="D72" s="56">
        <f>SUM(D69:D71)</f>
        <v>1286.4125848677959</v>
      </c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</row>
    <row r="73" spans="1:17" x14ac:dyDescent="0.35">
      <c r="A73" s="190" t="s">
        <v>75</v>
      </c>
      <c r="B73" s="191"/>
      <c r="C73" s="191"/>
      <c r="D73" s="107">
        <f>(D53+D59+D63+D67)/(100%-C72)</f>
        <v>14871.821790379141</v>
      </c>
      <c r="E73" s="88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</row>
    <row r="74" spans="1:17" s="92" customFormat="1" x14ac:dyDescent="0.35">
      <c r="A74" s="89"/>
      <c r="B74" s="90"/>
      <c r="C74" s="90"/>
      <c r="D74" s="91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0E4C-0FF4-48FF-A52F-4021ADB0B5EE}">
  <dimension ref="A1:Q74"/>
  <sheetViews>
    <sheetView topLeftCell="B1" workbookViewId="0">
      <selection activeCell="D3" sqref="D3"/>
    </sheetView>
  </sheetViews>
  <sheetFormatPr defaultColWidth="9.1796875" defaultRowHeight="14.5" x14ac:dyDescent="0.35"/>
  <cols>
    <col min="1" max="1" width="13.453125" style="68" customWidth="1"/>
    <col min="2" max="2" width="55.453125" style="43" customWidth="1"/>
    <col min="3" max="3" width="8.1796875" style="69" bestFit="1" customWidth="1"/>
    <col min="4" max="4" width="50.7265625" style="70" customWidth="1"/>
    <col min="5" max="5" width="51.26953125" style="43" customWidth="1"/>
    <col min="6" max="7" width="11.81640625" style="43" bestFit="1" customWidth="1"/>
    <col min="8" max="16384" width="9.1796875" style="43"/>
  </cols>
  <sheetData>
    <row r="1" spans="1:17" x14ac:dyDescent="0.35">
      <c r="A1" s="179" t="s">
        <v>0</v>
      </c>
      <c r="B1" s="179"/>
      <c r="C1" s="179"/>
      <c r="D1" s="179"/>
    </row>
    <row r="2" spans="1:17" x14ac:dyDescent="0.35">
      <c r="A2" s="41">
        <v>1</v>
      </c>
      <c r="B2" s="180" t="s">
        <v>1</v>
      </c>
      <c r="C2" s="180"/>
      <c r="D2" s="42" t="s">
        <v>85</v>
      </c>
    </row>
    <row r="3" spans="1:17" ht="130.5" x14ac:dyDescent="0.35">
      <c r="A3" s="41">
        <v>2</v>
      </c>
      <c r="B3" s="180" t="s">
        <v>3</v>
      </c>
      <c r="C3" s="180"/>
      <c r="D3" s="157" t="s">
        <v>314</v>
      </c>
      <c r="E3" s="154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x14ac:dyDescent="0.35">
      <c r="A4" s="41">
        <v>3</v>
      </c>
      <c r="B4" s="181" t="s">
        <v>4</v>
      </c>
      <c r="C4" s="181"/>
      <c r="D4" s="102">
        <v>1518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 x14ac:dyDescent="0.35">
      <c r="A5" s="41">
        <v>4</v>
      </c>
      <c r="B5" s="182" t="s">
        <v>82</v>
      </c>
      <c r="C5" s="183"/>
      <c r="D5" s="93">
        <v>4257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x14ac:dyDescent="0.35">
      <c r="A6" s="41">
        <v>5</v>
      </c>
      <c r="B6" s="180" t="s">
        <v>6</v>
      </c>
      <c r="C6" s="180"/>
      <c r="D6" s="45" t="s">
        <v>83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 x14ac:dyDescent="0.35">
      <c r="A7" s="41">
        <v>6</v>
      </c>
      <c r="B7" s="180" t="s">
        <v>8</v>
      </c>
      <c r="C7" s="180"/>
      <c r="D7" s="50" t="s">
        <v>9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7" x14ac:dyDescent="0.35">
      <c r="A8" s="41">
        <v>7</v>
      </c>
      <c r="B8" s="180" t="s">
        <v>10</v>
      </c>
      <c r="C8" s="180"/>
      <c r="D8" s="52">
        <v>1</v>
      </c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17" x14ac:dyDescent="0.35">
      <c r="A9" s="179" t="s">
        <v>11</v>
      </c>
      <c r="B9" s="179"/>
      <c r="C9" s="179"/>
      <c r="D9" s="179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17" x14ac:dyDescent="0.35">
      <c r="A10" s="41"/>
      <c r="B10" s="184" t="s">
        <v>12</v>
      </c>
      <c r="C10" s="184"/>
      <c r="D10" s="50" t="s">
        <v>13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17" x14ac:dyDescent="0.35">
      <c r="A11" s="41" t="s">
        <v>14</v>
      </c>
      <c r="B11" s="46" t="s">
        <v>15</v>
      </c>
      <c r="C11" s="53"/>
      <c r="D11" s="50">
        <v>5555.12</v>
      </c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spans="1:17" x14ac:dyDescent="0.35">
      <c r="A12" s="41" t="s">
        <v>16</v>
      </c>
      <c r="B12" s="46" t="s">
        <v>17</v>
      </c>
      <c r="C12" s="53"/>
      <c r="D12" s="5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spans="1:17" x14ac:dyDescent="0.35">
      <c r="A13" s="41" t="s">
        <v>18</v>
      </c>
      <c r="B13" s="46" t="s">
        <v>19</v>
      </c>
      <c r="C13" s="53"/>
      <c r="D13" s="5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spans="1:17" x14ac:dyDescent="0.35">
      <c r="A14" s="185" t="s">
        <v>20</v>
      </c>
      <c r="B14" s="185"/>
      <c r="C14" s="185"/>
      <c r="D14" s="56">
        <f>SUM(D11:D13)</f>
        <v>5555.12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spans="1:17" x14ac:dyDescent="0.35">
      <c r="A15" s="179" t="s">
        <v>21</v>
      </c>
      <c r="B15" s="179"/>
      <c r="C15" s="179"/>
      <c r="D15" s="179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spans="1:17" x14ac:dyDescent="0.35">
      <c r="A16" s="184" t="s">
        <v>22</v>
      </c>
      <c r="B16" s="184"/>
      <c r="C16" s="184"/>
      <c r="D16" s="184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spans="1:17" x14ac:dyDescent="0.35">
      <c r="A17" s="41" t="s">
        <v>14</v>
      </c>
      <c r="B17" s="46" t="s">
        <v>23</v>
      </c>
      <c r="C17" s="57">
        <v>0.2</v>
      </c>
      <c r="D17" s="55">
        <f>$D$14*C17</f>
        <v>1111.0240000000001</v>
      </c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spans="1:17" x14ac:dyDescent="0.35">
      <c r="A18" s="41" t="s">
        <v>16</v>
      </c>
      <c r="B18" s="46" t="s">
        <v>24</v>
      </c>
      <c r="C18" s="57">
        <v>1.4999999999999999E-2</v>
      </c>
      <c r="D18" s="55">
        <f t="shared" ref="D18:D24" si="0">$D$14*C18</f>
        <v>83.326799999999992</v>
      </c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 x14ac:dyDescent="0.35">
      <c r="A19" s="41" t="s">
        <v>18</v>
      </c>
      <c r="B19" s="46" t="s">
        <v>25</v>
      </c>
      <c r="C19" s="57">
        <v>0.01</v>
      </c>
      <c r="D19" s="55">
        <f t="shared" si="0"/>
        <v>55.551200000000001</v>
      </c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spans="1:17" x14ac:dyDescent="0.35">
      <c r="A20" s="41" t="s">
        <v>26</v>
      </c>
      <c r="B20" s="46" t="s">
        <v>27</v>
      </c>
      <c r="C20" s="57">
        <v>2E-3</v>
      </c>
      <c r="D20" s="55">
        <f t="shared" si="0"/>
        <v>11.110239999999999</v>
      </c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spans="1:17" x14ac:dyDescent="0.35">
      <c r="A21" s="41" t="s">
        <v>28</v>
      </c>
      <c r="B21" s="47" t="s">
        <v>29</v>
      </c>
      <c r="C21" s="57">
        <v>6.0000000000000001E-3</v>
      </c>
      <c r="D21" s="55">
        <f t="shared" si="0"/>
        <v>33.330719999999999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spans="1:17" x14ac:dyDescent="0.35">
      <c r="A22" s="41" t="s">
        <v>30</v>
      </c>
      <c r="B22" s="47" t="s">
        <v>31</v>
      </c>
      <c r="C22" s="57">
        <v>2.5000000000000001E-2</v>
      </c>
      <c r="D22" s="55">
        <f t="shared" si="0"/>
        <v>138.87800000000001</v>
      </c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spans="1:17" x14ac:dyDescent="0.35">
      <c r="A23" s="41" t="s">
        <v>32</v>
      </c>
      <c r="B23" s="46" t="s">
        <v>33</v>
      </c>
      <c r="C23" s="57">
        <v>0.03</v>
      </c>
      <c r="D23" s="55">
        <f t="shared" si="0"/>
        <v>166.65359999999998</v>
      </c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spans="1:17" x14ac:dyDescent="0.35">
      <c r="A24" s="41" t="s">
        <v>32</v>
      </c>
      <c r="B24" s="46" t="s">
        <v>34</v>
      </c>
      <c r="C24" s="57">
        <v>0.08</v>
      </c>
      <c r="D24" s="55">
        <f t="shared" si="0"/>
        <v>444.40960000000001</v>
      </c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spans="1:17" x14ac:dyDescent="0.35">
      <c r="A25" s="185" t="s">
        <v>35</v>
      </c>
      <c r="B25" s="185"/>
      <c r="C25" s="59">
        <f>SUM(C17:C24)</f>
        <v>0.36800000000000005</v>
      </c>
      <c r="D25" s="60">
        <f>SUM(D17:D24)</f>
        <v>2044.2841600000002</v>
      </c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 x14ac:dyDescent="0.35">
      <c r="A26" s="184" t="s">
        <v>36</v>
      </c>
      <c r="B26" s="184"/>
      <c r="C26" s="184"/>
      <c r="D26" s="184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spans="1:17" x14ac:dyDescent="0.35">
      <c r="A27" s="41" t="s">
        <v>14</v>
      </c>
      <c r="B27" s="46" t="s">
        <v>37</v>
      </c>
      <c r="C27" s="57">
        <f>(1/12)</f>
        <v>8.3333333333333329E-2</v>
      </c>
      <c r="D27" s="55">
        <f t="shared" ref="D27:D29" si="1">$D$14*C27</f>
        <v>462.92666666666662</v>
      </c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spans="1:17" x14ac:dyDescent="0.35">
      <c r="A28" s="41" t="s">
        <v>16</v>
      </c>
      <c r="B28" s="46" t="s">
        <v>38</v>
      </c>
      <c r="C28" s="57">
        <f>(1/3)/12</f>
        <v>2.7777777777777776E-2</v>
      </c>
      <c r="D28" s="55">
        <f t="shared" si="1"/>
        <v>154.30888888888887</v>
      </c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spans="1:17" ht="15" customHeight="1" x14ac:dyDescent="0.35">
      <c r="A29" s="41" t="s">
        <v>18</v>
      </c>
      <c r="B29" s="46" t="s">
        <v>39</v>
      </c>
      <c r="C29" s="57">
        <f>11.11%*C25</f>
        <v>4.0884799999999999E-2</v>
      </c>
      <c r="D29" s="55">
        <f t="shared" si="1"/>
        <v>227.11997017599998</v>
      </c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spans="1:17" x14ac:dyDescent="0.35">
      <c r="A30" s="185" t="s">
        <v>35</v>
      </c>
      <c r="B30" s="185"/>
      <c r="C30" s="59">
        <f>SUM(C27:C29)</f>
        <v>0.1519959111111111</v>
      </c>
      <c r="D30" s="60">
        <f>SUM(D27:D29)</f>
        <v>844.35552573155542</v>
      </c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spans="1:17" x14ac:dyDescent="0.35">
      <c r="A31" s="184" t="s">
        <v>40</v>
      </c>
      <c r="B31" s="184"/>
      <c r="C31" s="184"/>
      <c r="D31" s="184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  <row r="32" spans="1:17" x14ac:dyDescent="0.35">
      <c r="A32" s="41" t="s">
        <v>14</v>
      </c>
      <c r="B32" s="46" t="s">
        <v>40</v>
      </c>
      <c r="C32" s="57">
        <f>((0.1111*0.02)*(4/12))</f>
        <v>7.406666666666666E-4</v>
      </c>
      <c r="D32" s="61">
        <f>$D$14*C32</f>
        <v>4.1144922133333326</v>
      </c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</row>
    <row r="33" spans="1:17" ht="15" customHeight="1" x14ac:dyDescent="0.35">
      <c r="A33" s="41" t="s">
        <v>16</v>
      </c>
      <c r="B33" s="46" t="s">
        <v>41</v>
      </c>
      <c r="C33" s="57">
        <f>C32*C25</f>
        <v>2.7256533333333332E-4</v>
      </c>
      <c r="D33" s="61">
        <f t="shared" ref="D33:D34" si="2">$D$14*C33</f>
        <v>1.5141331345066666</v>
      </c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</row>
    <row r="34" spans="1:17" ht="30" customHeight="1" x14ac:dyDescent="0.35">
      <c r="A34" s="41" t="s">
        <v>18</v>
      </c>
      <c r="B34" s="46" t="s">
        <v>42</v>
      </c>
      <c r="C34" s="57">
        <f>(1+1/12)*(4/12)*0.02*C25</f>
        <v>2.6577777777777776E-3</v>
      </c>
      <c r="D34" s="61">
        <f t="shared" si="2"/>
        <v>14.764274488888887</v>
      </c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</row>
    <row r="35" spans="1:17" x14ac:dyDescent="0.35">
      <c r="A35" s="185" t="s">
        <v>35</v>
      </c>
      <c r="B35" s="185"/>
      <c r="C35" s="59">
        <f>SUM(C32:C34)</f>
        <v>3.6710097777777773E-3</v>
      </c>
      <c r="D35" s="60">
        <f>SUM(D32:D34)</f>
        <v>20.392899836728887</v>
      </c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</row>
    <row r="36" spans="1:17" x14ac:dyDescent="0.35">
      <c r="A36" s="184" t="s">
        <v>43</v>
      </c>
      <c r="B36" s="184"/>
      <c r="C36" s="184"/>
      <c r="D36" s="184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17" x14ac:dyDescent="0.35">
      <c r="A37" s="41" t="s">
        <v>14</v>
      </c>
      <c r="B37" s="46" t="s">
        <v>44</v>
      </c>
      <c r="C37" s="62">
        <f>(1/12)*0.25</f>
        <v>2.0833333333333332E-2</v>
      </c>
      <c r="D37" s="61">
        <f t="shared" ref="D37:D42" si="3">$D$14*C37</f>
        <v>115.73166666666665</v>
      </c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  <row r="38" spans="1:17" x14ac:dyDescent="0.35">
      <c r="A38" s="41" t="s">
        <v>16</v>
      </c>
      <c r="B38" s="46" t="s">
        <v>45</v>
      </c>
      <c r="C38" s="57">
        <f>C37*C24</f>
        <v>1.6666666666666666E-3</v>
      </c>
      <c r="D38" s="61">
        <f t="shared" si="3"/>
        <v>9.2585333333333324</v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</row>
    <row r="39" spans="1:17" ht="29" x14ac:dyDescent="0.35">
      <c r="A39" s="41" t="s">
        <v>18</v>
      </c>
      <c r="B39" s="46" t="s">
        <v>46</v>
      </c>
      <c r="C39" s="57">
        <f>(1*0.4*0.08*0.25)+(1*0.1*0.08*0.25)</f>
        <v>0.01</v>
      </c>
      <c r="D39" s="61">
        <f t="shared" si="3"/>
        <v>55.551200000000001</v>
      </c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</row>
    <row r="40" spans="1:17" x14ac:dyDescent="0.35">
      <c r="A40" s="41" t="s">
        <v>26</v>
      </c>
      <c r="B40" s="46" t="s">
        <v>47</v>
      </c>
      <c r="C40" s="57">
        <f>((7/30)/12)*0.7</f>
        <v>1.361111111111111E-2</v>
      </c>
      <c r="D40" s="61">
        <f t="shared" si="3"/>
        <v>75.611355555555548</v>
      </c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</row>
    <row r="41" spans="1:17" x14ac:dyDescent="0.35">
      <c r="A41" s="41" t="s">
        <v>28</v>
      </c>
      <c r="B41" s="46" t="s">
        <v>48</v>
      </c>
      <c r="C41" s="62">
        <f>C40*C25</f>
        <v>5.0088888888888891E-3</v>
      </c>
      <c r="D41" s="61">
        <f t="shared" si="3"/>
        <v>27.824978844444445</v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</row>
    <row r="42" spans="1:17" x14ac:dyDescent="0.35">
      <c r="A42" s="41" t="s">
        <v>30</v>
      </c>
      <c r="B42" s="48" t="s">
        <v>49</v>
      </c>
      <c r="C42" s="62">
        <f>(1*0.4*0.08*0.7)+(1*0.1*0.08*0.7)</f>
        <v>2.8000000000000001E-2</v>
      </c>
      <c r="D42" s="61">
        <f t="shared" si="3"/>
        <v>155.54336000000001</v>
      </c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</row>
    <row r="43" spans="1:17" x14ac:dyDescent="0.35">
      <c r="A43" s="185" t="s">
        <v>35</v>
      </c>
      <c r="B43" s="185"/>
      <c r="C43" s="59">
        <f>SUM(C37:C42)</f>
        <v>7.9119999999999996E-2</v>
      </c>
      <c r="D43" s="60">
        <f>SUM(D37:D42)</f>
        <v>439.52109439999998</v>
      </c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</row>
    <row r="44" spans="1:17" x14ac:dyDescent="0.35">
      <c r="A44" s="184" t="s">
        <v>50</v>
      </c>
      <c r="B44" s="184"/>
      <c r="C44" s="184"/>
      <c r="D44" s="184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</row>
    <row r="45" spans="1:17" x14ac:dyDescent="0.35">
      <c r="A45" s="41" t="s">
        <v>14</v>
      </c>
      <c r="B45" s="46" t="s">
        <v>51</v>
      </c>
      <c r="C45" s="62">
        <f>(1/12)</f>
        <v>8.3333333333333329E-2</v>
      </c>
      <c r="D45" s="61">
        <f>$D$14*C45</f>
        <v>462.92666666666662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</row>
    <row r="46" spans="1:17" x14ac:dyDescent="0.35">
      <c r="A46" s="41" t="s">
        <v>16</v>
      </c>
      <c r="B46" s="46" t="s">
        <v>52</v>
      </c>
      <c r="C46" s="62">
        <f>((5/12)/30)</f>
        <v>1.388888888888889E-2</v>
      </c>
      <c r="D46" s="61">
        <f>$D$14*C46</f>
        <v>77.154444444444451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</row>
    <row r="47" spans="1:17" x14ac:dyDescent="0.35">
      <c r="A47" s="41" t="s">
        <v>18</v>
      </c>
      <c r="B47" s="46" t="s">
        <v>53</v>
      </c>
      <c r="C47" s="62">
        <f>((5/30)/12)*0.015</f>
        <v>2.0833333333333332E-4</v>
      </c>
      <c r="D47" s="61">
        <f t="shared" ref="D47:D49" si="4">$D$14*C47</f>
        <v>1.1573166666666665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</row>
    <row r="48" spans="1:17" x14ac:dyDescent="0.35">
      <c r="A48" s="41" t="s">
        <v>26</v>
      </c>
      <c r="B48" s="46" t="s">
        <v>54</v>
      </c>
      <c r="C48" s="62">
        <f>((1/30)/12)</f>
        <v>2.7777777777777779E-3</v>
      </c>
      <c r="D48" s="61">
        <f t="shared" si="4"/>
        <v>15.430888888888889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</row>
    <row r="49" spans="1:17" x14ac:dyDescent="0.35">
      <c r="A49" s="41" t="s">
        <v>28</v>
      </c>
      <c r="B49" s="46" t="s">
        <v>55</v>
      </c>
      <c r="C49" s="62">
        <f>((15/30)/12)*0.08</f>
        <v>3.3333333333333331E-3</v>
      </c>
      <c r="D49" s="61">
        <f t="shared" si="4"/>
        <v>18.517066666666665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</row>
    <row r="50" spans="1:17" x14ac:dyDescent="0.35">
      <c r="A50" s="41" t="s">
        <v>30</v>
      </c>
      <c r="B50" s="46" t="s">
        <v>56</v>
      </c>
      <c r="C50" s="62">
        <f>10.35%*C25</f>
        <v>3.8088000000000004E-2</v>
      </c>
      <c r="D50" s="61">
        <f>$D$14*C50</f>
        <v>211.58341056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</row>
    <row r="51" spans="1:17" x14ac:dyDescent="0.35">
      <c r="A51" s="185" t="s">
        <v>35</v>
      </c>
      <c r="B51" s="185"/>
      <c r="C51" s="59">
        <f>SUM(C45:C50)</f>
        <v>0.14162966666666668</v>
      </c>
      <c r="D51" s="60">
        <f>SUM(D45:D50)</f>
        <v>786.76979389333337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</row>
    <row r="52" spans="1:17" x14ac:dyDescent="0.35">
      <c r="A52" s="186" t="s">
        <v>57</v>
      </c>
      <c r="B52" s="187"/>
      <c r="C52" s="188"/>
      <c r="D52" s="64">
        <f>D25+D30+D35+D43+D51</f>
        <v>4135.3234738616175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</row>
    <row r="53" spans="1:17" x14ac:dyDescent="0.35">
      <c r="A53" s="186" t="s">
        <v>58</v>
      </c>
      <c r="B53" s="187"/>
      <c r="C53" s="188"/>
      <c r="D53" s="64">
        <f>D14+D52</f>
        <v>9690.4434738616183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</row>
    <row r="54" spans="1:17" x14ac:dyDescent="0.35">
      <c r="A54" s="179" t="s">
        <v>59</v>
      </c>
      <c r="B54" s="179"/>
      <c r="C54" s="179"/>
      <c r="D54" s="179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</row>
    <row r="55" spans="1:17" ht="72.5" x14ac:dyDescent="0.35">
      <c r="A55" s="41" t="s">
        <v>14</v>
      </c>
      <c r="B55" s="46" t="s">
        <v>60</v>
      </c>
      <c r="C55" s="53"/>
      <c r="D55" s="49">
        <v>471.24</v>
      </c>
      <c r="E55" s="106" t="s">
        <v>61</v>
      </c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</row>
    <row r="56" spans="1:17" x14ac:dyDescent="0.35">
      <c r="A56" s="41" t="s">
        <v>62</v>
      </c>
      <c r="B56" s="46" t="s">
        <v>63</v>
      </c>
      <c r="C56" s="53">
        <v>0.06</v>
      </c>
      <c r="D56" s="49">
        <f>D11*C56</f>
        <v>333.30719999999997</v>
      </c>
      <c r="E56" s="79"/>
      <c r="F56" s="9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</row>
    <row r="57" spans="1:17" ht="43.5" x14ac:dyDescent="0.35">
      <c r="A57" s="41" t="s">
        <v>16</v>
      </c>
      <c r="B57" s="46" t="s">
        <v>64</v>
      </c>
      <c r="C57" s="53"/>
      <c r="D57" s="49">
        <v>594</v>
      </c>
      <c r="E57" s="178" t="s">
        <v>306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</row>
    <row r="58" spans="1:17" x14ac:dyDescent="0.35">
      <c r="A58" s="41" t="s">
        <v>18</v>
      </c>
      <c r="B58" s="46" t="s">
        <v>65</v>
      </c>
      <c r="C58" s="53"/>
      <c r="D58" s="49">
        <v>0</v>
      </c>
      <c r="E58" s="80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</row>
    <row r="59" spans="1:17" x14ac:dyDescent="0.35">
      <c r="A59" s="185" t="s">
        <v>35</v>
      </c>
      <c r="B59" s="185"/>
      <c r="C59" s="185"/>
      <c r="D59" s="56">
        <f>D55-D56+D57+D58</f>
        <v>731.93280000000004</v>
      </c>
      <c r="E59" s="79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</row>
    <row r="60" spans="1:17" x14ac:dyDescent="0.35">
      <c r="A60" s="179" t="s">
        <v>66</v>
      </c>
      <c r="B60" s="179"/>
      <c r="C60" s="179"/>
      <c r="D60" s="179"/>
      <c r="E60" s="79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</row>
    <row r="61" spans="1:17" x14ac:dyDescent="0.35">
      <c r="A61" s="41" t="s">
        <v>14</v>
      </c>
      <c r="B61" s="46" t="s">
        <v>67</v>
      </c>
      <c r="C61" s="53"/>
      <c r="D61" s="49">
        <v>707.09</v>
      </c>
      <c r="E61" s="132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</row>
    <row r="62" spans="1:17" x14ac:dyDescent="0.35">
      <c r="A62" s="41" t="s">
        <v>18</v>
      </c>
      <c r="B62" s="46" t="s">
        <v>19</v>
      </c>
      <c r="C62" s="53"/>
      <c r="D62" s="65">
        <v>0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</row>
    <row r="63" spans="1:17" x14ac:dyDescent="0.35">
      <c r="A63" s="185" t="s">
        <v>35</v>
      </c>
      <c r="B63" s="185"/>
      <c r="C63" s="185"/>
      <c r="D63" s="56">
        <f>SUM(D61:D62)</f>
        <v>707.09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</row>
    <row r="64" spans="1:17" x14ac:dyDescent="0.35">
      <c r="A64" s="179" t="s">
        <v>68</v>
      </c>
      <c r="B64" s="179"/>
      <c r="C64" s="179"/>
      <c r="D64" s="179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</row>
    <row r="65" spans="1:17" x14ac:dyDescent="0.35">
      <c r="A65" s="41" t="s">
        <v>14</v>
      </c>
      <c r="B65" s="66" t="s">
        <v>69</v>
      </c>
      <c r="C65" s="62">
        <v>0.02</v>
      </c>
      <c r="D65" s="65">
        <f>(D53+D59+D63)*C65</f>
        <v>222.58932547723239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</row>
    <row r="66" spans="1:17" x14ac:dyDescent="0.35">
      <c r="A66" s="41" t="s">
        <v>16</v>
      </c>
      <c r="B66" s="66" t="s">
        <v>70</v>
      </c>
      <c r="C66" s="62">
        <v>0.05</v>
      </c>
      <c r="D66" s="65">
        <f>(D53+D59+D63+D65)*C66</f>
        <v>567.60277996694265</v>
      </c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</row>
    <row r="67" spans="1:17" x14ac:dyDescent="0.35">
      <c r="A67" s="185" t="s">
        <v>35</v>
      </c>
      <c r="B67" s="185"/>
      <c r="C67" s="185"/>
      <c r="D67" s="56">
        <f>SUM(D65:D66)</f>
        <v>790.19210544417501</v>
      </c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</row>
    <row r="68" spans="1:17" x14ac:dyDescent="0.35">
      <c r="A68" s="179" t="s">
        <v>71</v>
      </c>
      <c r="B68" s="179"/>
      <c r="C68" s="179"/>
      <c r="D68" s="179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</row>
    <row r="69" spans="1:17" x14ac:dyDescent="0.35">
      <c r="A69" s="41" t="s">
        <v>14</v>
      </c>
      <c r="B69" s="66" t="s">
        <v>72</v>
      </c>
      <c r="C69" s="62">
        <v>6.4999999999999997E-3</v>
      </c>
      <c r="D69" s="55">
        <f>$D$73*C69</f>
        <v>84.814208500807524</v>
      </c>
      <c r="E69" s="98" t="s">
        <v>84</v>
      </c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</row>
    <row r="70" spans="1:17" x14ac:dyDescent="0.35">
      <c r="A70" s="41" t="s">
        <v>16</v>
      </c>
      <c r="B70" s="66" t="s">
        <v>73</v>
      </c>
      <c r="C70" s="62">
        <v>0.03</v>
      </c>
      <c r="D70" s="55">
        <f>$D$73*C70</f>
        <v>391.45019308065008</v>
      </c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</row>
    <row r="71" spans="1:17" x14ac:dyDescent="0.35">
      <c r="A71" s="41" t="s">
        <v>18</v>
      </c>
      <c r="B71" s="66" t="s">
        <v>74</v>
      </c>
      <c r="C71" s="62">
        <v>0.05</v>
      </c>
      <c r="D71" s="55">
        <f>$D$73*C71</f>
        <v>652.41698846775023</v>
      </c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</row>
    <row r="72" spans="1:17" x14ac:dyDescent="0.35">
      <c r="A72" s="185" t="s">
        <v>35</v>
      </c>
      <c r="B72" s="185"/>
      <c r="C72" s="59">
        <f>SUM(C69:C71)</f>
        <v>8.6499999999999994E-2</v>
      </c>
      <c r="D72" s="56">
        <f>SUM(D69:D71)</f>
        <v>1128.6813900492079</v>
      </c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</row>
    <row r="73" spans="1:17" x14ac:dyDescent="0.35">
      <c r="A73" s="189" t="s">
        <v>75</v>
      </c>
      <c r="B73" s="189"/>
      <c r="C73" s="189"/>
      <c r="D73" s="107">
        <f>(D53+D59+D63+D67)/(100%-C72)</f>
        <v>13048.339769355003</v>
      </c>
      <c r="E73" s="88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</row>
    <row r="74" spans="1:17" s="92" customFormat="1" x14ac:dyDescent="0.35">
      <c r="A74" s="89"/>
      <c r="B74" s="90"/>
      <c r="C74" s="90"/>
      <c r="D74" s="91"/>
    </row>
  </sheetData>
  <mergeCells count="33"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</mergeCells>
  <pageMargins left="0.511811024" right="0.511811024" top="0.78740157499999996" bottom="0.78740157499999996" header="0.31496062000000002" footer="0.31496062000000002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9CAA1-E93E-4CC2-A4D7-8AF7A4097D41}">
  <dimension ref="A1:Q74"/>
  <sheetViews>
    <sheetView workbookViewId="0">
      <selection activeCell="D3" sqref="D3"/>
    </sheetView>
  </sheetViews>
  <sheetFormatPr defaultColWidth="9.1796875" defaultRowHeight="14.5" x14ac:dyDescent="0.35"/>
  <cols>
    <col min="1" max="1" width="13.453125" style="68" customWidth="1"/>
    <col min="2" max="2" width="55.453125" style="43" customWidth="1"/>
    <col min="3" max="3" width="8.1796875" style="69" bestFit="1" customWidth="1"/>
    <col min="4" max="4" width="54.26953125" style="70" customWidth="1"/>
    <col min="5" max="5" width="51.26953125" style="43" customWidth="1"/>
    <col min="6" max="7" width="11.81640625" style="43" bestFit="1" customWidth="1"/>
    <col min="8" max="16384" width="9.1796875" style="43"/>
  </cols>
  <sheetData>
    <row r="1" spans="1:17" x14ac:dyDescent="0.35">
      <c r="A1" s="179" t="s">
        <v>0</v>
      </c>
      <c r="B1" s="179"/>
      <c r="C1" s="179"/>
      <c r="D1" s="179"/>
    </row>
    <row r="2" spans="1:17" x14ac:dyDescent="0.35">
      <c r="A2" s="41">
        <v>1</v>
      </c>
      <c r="B2" s="180" t="s">
        <v>1</v>
      </c>
      <c r="C2" s="180"/>
      <c r="D2" s="42" t="s">
        <v>86</v>
      </c>
    </row>
    <row r="3" spans="1:17" ht="130.5" x14ac:dyDescent="0.35">
      <c r="A3" s="41">
        <v>2</v>
      </c>
      <c r="B3" s="180" t="s">
        <v>3</v>
      </c>
      <c r="C3" s="180"/>
      <c r="D3" s="212" t="s">
        <v>316</v>
      </c>
      <c r="E3" s="156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x14ac:dyDescent="0.35">
      <c r="A4" s="41">
        <v>3</v>
      </c>
      <c r="B4" s="181" t="s">
        <v>4</v>
      </c>
      <c r="C4" s="181"/>
      <c r="D4" s="102">
        <v>1518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 x14ac:dyDescent="0.35">
      <c r="A5" s="41">
        <v>4</v>
      </c>
      <c r="B5" s="182" t="s">
        <v>82</v>
      </c>
      <c r="C5" s="183"/>
      <c r="D5" s="93">
        <v>4257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x14ac:dyDescent="0.35">
      <c r="A6" s="41">
        <v>5</v>
      </c>
      <c r="B6" s="180" t="s">
        <v>6</v>
      </c>
      <c r="C6" s="180"/>
      <c r="D6" s="45" t="s">
        <v>83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 x14ac:dyDescent="0.35">
      <c r="A7" s="41">
        <v>6</v>
      </c>
      <c r="B7" s="180" t="s">
        <v>8</v>
      </c>
      <c r="C7" s="180"/>
      <c r="D7" s="50" t="s">
        <v>9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7" x14ac:dyDescent="0.35">
      <c r="A8" s="41">
        <v>7</v>
      </c>
      <c r="B8" s="180" t="s">
        <v>10</v>
      </c>
      <c r="C8" s="180"/>
      <c r="D8" s="52">
        <v>1</v>
      </c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17" x14ac:dyDescent="0.35">
      <c r="A9" s="179" t="s">
        <v>11</v>
      </c>
      <c r="B9" s="179"/>
      <c r="C9" s="179"/>
      <c r="D9" s="179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17" x14ac:dyDescent="0.35">
      <c r="A10" s="41"/>
      <c r="B10" s="184" t="s">
        <v>12</v>
      </c>
      <c r="C10" s="184"/>
      <c r="D10" s="50" t="s">
        <v>13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17" x14ac:dyDescent="0.35">
      <c r="A11" s="41" t="s">
        <v>14</v>
      </c>
      <c r="B11" s="46" t="s">
        <v>15</v>
      </c>
      <c r="C11" s="53"/>
      <c r="D11" s="50">
        <v>4645.49</v>
      </c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spans="1:17" x14ac:dyDescent="0.35">
      <c r="A12" s="41" t="s">
        <v>16</v>
      </c>
      <c r="B12" s="46" t="s">
        <v>17</v>
      </c>
      <c r="C12" s="53"/>
      <c r="D12" s="5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spans="1:17" x14ac:dyDescent="0.35">
      <c r="A13" s="41" t="s">
        <v>18</v>
      </c>
      <c r="B13" s="46" t="s">
        <v>19</v>
      </c>
      <c r="C13" s="53"/>
      <c r="D13" s="5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spans="1:17" x14ac:dyDescent="0.35">
      <c r="A14" s="185" t="s">
        <v>20</v>
      </c>
      <c r="B14" s="185"/>
      <c r="C14" s="185"/>
      <c r="D14" s="56">
        <f>SUM(D11:D13)</f>
        <v>4645.49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spans="1:17" x14ac:dyDescent="0.35">
      <c r="A15" s="179" t="s">
        <v>21</v>
      </c>
      <c r="B15" s="179"/>
      <c r="C15" s="179"/>
      <c r="D15" s="179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spans="1:17" x14ac:dyDescent="0.35">
      <c r="A16" s="184" t="s">
        <v>22</v>
      </c>
      <c r="B16" s="184"/>
      <c r="C16" s="184"/>
      <c r="D16" s="184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spans="1:17" x14ac:dyDescent="0.35">
      <c r="A17" s="41" t="s">
        <v>14</v>
      </c>
      <c r="B17" s="46" t="s">
        <v>23</v>
      </c>
      <c r="C17" s="57">
        <v>0.2</v>
      </c>
      <c r="D17" s="55">
        <f>$D$14*C17</f>
        <v>929.09799999999996</v>
      </c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spans="1:17" x14ac:dyDescent="0.35">
      <c r="A18" s="41" t="s">
        <v>16</v>
      </c>
      <c r="B18" s="46" t="s">
        <v>24</v>
      </c>
      <c r="C18" s="57">
        <v>1.4999999999999999E-2</v>
      </c>
      <c r="D18" s="55">
        <f t="shared" ref="D18:D24" si="0">$D$14*C18</f>
        <v>69.68235</v>
      </c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 x14ac:dyDescent="0.35">
      <c r="A19" s="41" t="s">
        <v>18</v>
      </c>
      <c r="B19" s="46" t="s">
        <v>25</v>
      </c>
      <c r="C19" s="57">
        <v>0.01</v>
      </c>
      <c r="D19" s="55">
        <f t="shared" si="0"/>
        <v>46.454900000000002</v>
      </c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spans="1:17" x14ac:dyDescent="0.35">
      <c r="A20" s="41" t="s">
        <v>26</v>
      </c>
      <c r="B20" s="46" t="s">
        <v>27</v>
      </c>
      <c r="C20" s="57">
        <v>2E-3</v>
      </c>
      <c r="D20" s="55">
        <f t="shared" si="0"/>
        <v>9.2909799999999994</v>
      </c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spans="1:17" x14ac:dyDescent="0.35">
      <c r="A21" s="41" t="s">
        <v>28</v>
      </c>
      <c r="B21" s="47" t="s">
        <v>29</v>
      </c>
      <c r="C21" s="57">
        <v>6.0000000000000001E-3</v>
      </c>
      <c r="D21" s="55">
        <f t="shared" si="0"/>
        <v>27.87294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spans="1:17" x14ac:dyDescent="0.35">
      <c r="A22" s="41" t="s">
        <v>30</v>
      </c>
      <c r="B22" s="47" t="s">
        <v>31</v>
      </c>
      <c r="C22" s="57">
        <v>2.5000000000000001E-2</v>
      </c>
      <c r="D22" s="55">
        <f t="shared" si="0"/>
        <v>116.13724999999999</v>
      </c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spans="1:17" x14ac:dyDescent="0.35">
      <c r="A23" s="41" t="s">
        <v>32</v>
      </c>
      <c r="B23" s="46" t="s">
        <v>33</v>
      </c>
      <c r="C23" s="57">
        <v>0.03</v>
      </c>
      <c r="D23" s="55">
        <f t="shared" si="0"/>
        <v>139.3647</v>
      </c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spans="1:17" x14ac:dyDescent="0.35">
      <c r="A24" s="41" t="s">
        <v>32</v>
      </c>
      <c r="B24" s="46" t="s">
        <v>34</v>
      </c>
      <c r="C24" s="57">
        <v>0.08</v>
      </c>
      <c r="D24" s="55">
        <f t="shared" si="0"/>
        <v>371.63920000000002</v>
      </c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spans="1:17" x14ac:dyDescent="0.35">
      <c r="A25" s="185" t="s">
        <v>35</v>
      </c>
      <c r="B25" s="185"/>
      <c r="C25" s="59">
        <f>SUM(C17:C24)</f>
        <v>0.36800000000000005</v>
      </c>
      <c r="D25" s="60">
        <f>SUM(D17:D24)</f>
        <v>1709.5403200000001</v>
      </c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 x14ac:dyDescent="0.35">
      <c r="A26" s="184" t="s">
        <v>36</v>
      </c>
      <c r="B26" s="184"/>
      <c r="C26" s="184"/>
      <c r="D26" s="184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spans="1:17" x14ac:dyDescent="0.35">
      <c r="A27" s="41" t="s">
        <v>14</v>
      </c>
      <c r="B27" s="46" t="s">
        <v>37</v>
      </c>
      <c r="C27" s="57">
        <f>(1/12)</f>
        <v>8.3333333333333329E-2</v>
      </c>
      <c r="D27" s="55">
        <f t="shared" ref="D27:D29" si="1">$D$14*C27</f>
        <v>387.12416666666661</v>
      </c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spans="1:17" x14ac:dyDescent="0.35">
      <c r="A28" s="41" t="s">
        <v>16</v>
      </c>
      <c r="B28" s="46" t="s">
        <v>38</v>
      </c>
      <c r="C28" s="57">
        <f>(1/3)/12</f>
        <v>2.7777777777777776E-2</v>
      </c>
      <c r="D28" s="55">
        <f t="shared" si="1"/>
        <v>129.04138888888889</v>
      </c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spans="1:17" ht="15" customHeight="1" x14ac:dyDescent="0.35">
      <c r="A29" s="41" t="s">
        <v>18</v>
      </c>
      <c r="B29" s="46" t="s">
        <v>39</v>
      </c>
      <c r="C29" s="57">
        <f>11.11%*C25</f>
        <v>4.0884799999999999E-2</v>
      </c>
      <c r="D29" s="55">
        <f t="shared" si="1"/>
        <v>189.92992955199998</v>
      </c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spans="1:17" x14ac:dyDescent="0.35">
      <c r="A30" s="185" t="s">
        <v>35</v>
      </c>
      <c r="B30" s="185"/>
      <c r="C30" s="59">
        <f>SUM(C27:C29)</f>
        <v>0.1519959111111111</v>
      </c>
      <c r="D30" s="60">
        <f>SUM(D27:D29)</f>
        <v>706.09548510755553</v>
      </c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spans="1:17" x14ac:dyDescent="0.35">
      <c r="A31" s="184" t="s">
        <v>40</v>
      </c>
      <c r="B31" s="184"/>
      <c r="C31" s="184"/>
      <c r="D31" s="184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  <row r="32" spans="1:17" x14ac:dyDescent="0.35">
      <c r="A32" s="41" t="s">
        <v>14</v>
      </c>
      <c r="B32" s="46" t="s">
        <v>40</v>
      </c>
      <c r="C32" s="57">
        <f>((0.1111*0.02)*(4/12))</f>
        <v>7.406666666666666E-4</v>
      </c>
      <c r="D32" s="61">
        <f>$D$14*C32</f>
        <v>3.440759593333333</v>
      </c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</row>
    <row r="33" spans="1:17" ht="15" customHeight="1" x14ac:dyDescent="0.35">
      <c r="A33" s="41" t="s">
        <v>16</v>
      </c>
      <c r="B33" s="46" t="s">
        <v>41</v>
      </c>
      <c r="C33" s="57">
        <f>C32*C25</f>
        <v>2.7256533333333332E-4</v>
      </c>
      <c r="D33" s="61">
        <f t="shared" ref="D33:D34" si="2">$D$14*C33</f>
        <v>1.2661995303466667</v>
      </c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</row>
    <row r="34" spans="1:17" ht="30" customHeight="1" x14ac:dyDescent="0.35">
      <c r="A34" s="41" t="s">
        <v>18</v>
      </c>
      <c r="B34" s="46" t="s">
        <v>42</v>
      </c>
      <c r="C34" s="57">
        <f>(1+1/12)*(4/12)*0.02*C25</f>
        <v>2.6577777777777776E-3</v>
      </c>
      <c r="D34" s="61">
        <f t="shared" si="2"/>
        <v>12.346680088888887</v>
      </c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</row>
    <row r="35" spans="1:17" x14ac:dyDescent="0.35">
      <c r="A35" s="185" t="s">
        <v>35</v>
      </c>
      <c r="B35" s="185"/>
      <c r="C35" s="59">
        <f>SUM(C32:C34)</f>
        <v>3.6710097777777773E-3</v>
      </c>
      <c r="D35" s="60">
        <f>SUM(D32:D34)</f>
        <v>17.053639212568886</v>
      </c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</row>
    <row r="36" spans="1:17" x14ac:dyDescent="0.35">
      <c r="A36" s="184" t="s">
        <v>43</v>
      </c>
      <c r="B36" s="184"/>
      <c r="C36" s="184"/>
      <c r="D36" s="184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17" x14ac:dyDescent="0.35">
      <c r="A37" s="41" t="s">
        <v>14</v>
      </c>
      <c r="B37" s="46" t="s">
        <v>44</v>
      </c>
      <c r="C37" s="62">
        <f>(1/12)*0.25</f>
        <v>2.0833333333333332E-2</v>
      </c>
      <c r="D37" s="61">
        <f t="shared" ref="D37:D42" si="3">$D$14*C37</f>
        <v>96.781041666666653</v>
      </c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  <row r="38" spans="1:17" x14ac:dyDescent="0.35">
      <c r="A38" s="41" t="s">
        <v>16</v>
      </c>
      <c r="B38" s="46" t="s">
        <v>45</v>
      </c>
      <c r="C38" s="57">
        <f>C37*C24</f>
        <v>1.6666666666666666E-3</v>
      </c>
      <c r="D38" s="61">
        <f t="shared" si="3"/>
        <v>7.7424833333333325</v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</row>
    <row r="39" spans="1:17" ht="29" x14ac:dyDescent="0.35">
      <c r="A39" s="41" t="s">
        <v>18</v>
      </c>
      <c r="B39" s="46" t="s">
        <v>46</v>
      </c>
      <c r="C39" s="57">
        <f>(1*0.4*0.08*0.25)+(1*0.1*0.08*0.25)</f>
        <v>0.01</v>
      </c>
      <c r="D39" s="61">
        <f t="shared" si="3"/>
        <v>46.454900000000002</v>
      </c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</row>
    <row r="40" spans="1:17" x14ac:dyDescent="0.35">
      <c r="A40" s="41" t="s">
        <v>26</v>
      </c>
      <c r="B40" s="46" t="s">
        <v>47</v>
      </c>
      <c r="C40" s="57">
        <f>((7/30)/12)*0.7</f>
        <v>1.361111111111111E-2</v>
      </c>
      <c r="D40" s="61">
        <f t="shared" si="3"/>
        <v>63.230280555555552</v>
      </c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</row>
    <row r="41" spans="1:17" x14ac:dyDescent="0.35">
      <c r="A41" s="41" t="s">
        <v>28</v>
      </c>
      <c r="B41" s="46" t="s">
        <v>48</v>
      </c>
      <c r="C41" s="62">
        <f>C40*C25</f>
        <v>5.0088888888888891E-3</v>
      </c>
      <c r="D41" s="61">
        <f t="shared" si="3"/>
        <v>23.268743244444444</v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</row>
    <row r="42" spans="1:17" x14ac:dyDescent="0.35">
      <c r="A42" s="41" t="s">
        <v>30</v>
      </c>
      <c r="B42" s="48" t="s">
        <v>49</v>
      </c>
      <c r="C42" s="62">
        <f>(1*0.4*0.08*0.7)+(1*0.1*0.08*0.7)</f>
        <v>2.8000000000000001E-2</v>
      </c>
      <c r="D42" s="61">
        <f t="shared" si="3"/>
        <v>130.07372000000001</v>
      </c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</row>
    <row r="43" spans="1:17" x14ac:dyDescent="0.35">
      <c r="A43" s="185" t="s">
        <v>35</v>
      </c>
      <c r="B43" s="185"/>
      <c r="C43" s="59">
        <f>SUM(C37:C42)</f>
        <v>7.9119999999999996E-2</v>
      </c>
      <c r="D43" s="60">
        <f>SUM(D37:D42)</f>
        <v>367.55116879999997</v>
      </c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</row>
    <row r="44" spans="1:17" x14ac:dyDescent="0.35">
      <c r="A44" s="184" t="s">
        <v>50</v>
      </c>
      <c r="B44" s="184"/>
      <c r="C44" s="184"/>
      <c r="D44" s="184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</row>
    <row r="45" spans="1:17" x14ac:dyDescent="0.35">
      <c r="A45" s="41" t="s">
        <v>14</v>
      </c>
      <c r="B45" s="46" t="s">
        <v>51</v>
      </c>
      <c r="C45" s="62">
        <f>(1/12)</f>
        <v>8.3333333333333329E-2</v>
      </c>
      <c r="D45" s="61">
        <f>$D$14*C45</f>
        <v>387.12416666666661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</row>
    <row r="46" spans="1:17" x14ac:dyDescent="0.35">
      <c r="A46" s="41" t="s">
        <v>16</v>
      </c>
      <c r="B46" s="46" t="s">
        <v>52</v>
      </c>
      <c r="C46" s="62">
        <f>((5/12)/30)</f>
        <v>1.388888888888889E-2</v>
      </c>
      <c r="D46" s="61">
        <f>$D$14*C46</f>
        <v>64.520694444444445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</row>
    <row r="47" spans="1:17" x14ac:dyDescent="0.35">
      <c r="A47" s="41" t="s">
        <v>18</v>
      </c>
      <c r="B47" s="46" t="s">
        <v>53</v>
      </c>
      <c r="C47" s="62">
        <f>((5/30)/12)*0.015</f>
        <v>2.0833333333333332E-4</v>
      </c>
      <c r="D47" s="61">
        <f t="shared" ref="D47:D49" si="4">$D$14*C47</f>
        <v>0.96781041666666656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</row>
    <row r="48" spans="1:17" x14ac:dyDescent="0.35">
      <c r="A48" s="41" t="s">
        <v>26</v>
      </c>
      <c r="B48" s="46" t="s">
        <v>54</v>
      </c>
      <c r="C48" s="62">
        <f>((1/30)/12)</f>
        <v>2.7777777777777779E-3</v>
      </c>
      <c r="D48" s="61">
        <f t="shared" si="4"/>
        <v>12.904138888888889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</row>
    <row r="49" spans="1:17" x14ac:dyDescent="0.35">
      <c r="A49" s="41" t="s">
        <v>28</v>
      </c>
      <c r="B49" s="46" t="s">
        <v>55</v>
      </c>
      <c r="C49" s="62">
        <f>((15/30)/12)*0.08</f>
        <v>3.3333333333333331E-3</v>
      </c>
      <c r="D49" s="61">
        <f t="shared" si="4"/>
        <v>15.484966666666665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</row>
    <row r="50" spans="1:17" x14ac:dyDescent="0.35">
      <c r="A50" s="41" t="s">
        <v>30</v>
      </c>
      <c r="B50" s="46" t="s">
        <v>56</v>
      </c>
      <c r="C50" s="62">
        <f>10.35%*C25</f>
        <v>3.8088000000000004E-2</v>
      </c>
      <c r="D50" s="61">
        <f>$D$14*C50</f>
        <v>176.93742312000001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</row>
    <row r="51" spans="1:17" x14ac:dyDescent="0.35">
      <c r="A51" s="185" t="s">
        <v>35</v>
      </c>
      <c r="B51" s="185"/>
      <c r="C51" s="59">
        <f>SUM(C45:C50)</f>
        <v>0.14162966666666668</v>
      </c>
      <c r="D51" s="60">
        <f>SUM(D45:D50)</f>
        <v>657.93920020333326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</row>
    <row r="52" spans="1:17" x14ac:dyDescent="0.35">
      <c r="A52" s="186" t="s">
        <v>57</v>
      </c>
      <c r="B52" s="187"/>
      <c r="C52" s="188"/>
      <c r="D52" s="64">
        <f>D25+D30+D35+D43+D51</f>
        <v>3458.1798133234579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</row>
    <row r="53" spans="1:17" x14ac:dyDescent="0.35">
      <c r="A53" s="186" t="s">
        <v>58</v>
      </c>
      <c r="B53" s="187"/>
      <c r="C53" s="188"/>
      <c r="D53" s="64">
        <f>D14+D52</f>
        <v>8103.6698133234577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</row>
    <row r="54" spans="1:17" x14ac:dyDescent="0.35">
      <c r="A54" s="179" t="s">
        <v>59</v>
      </c>
      <c r="B54" s="179"/>
      <c r="C54" s="179"/>
      <c r="D54" s="179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</row>
    <row r="55" spans="1:17" ht="72.5" x14ac:dyDescent="0.35">
      <c r="A55" s="41" t="s">
        <v>14</v>
      </c>
      <c r="B55" s="46" t="s">
        <v>60</v>
      </c>
      <c r="C55" s="53"/>
      <c r="D55" s="49">
        <v>471.24</v>
      </c>
      <c r="E55" s="106" t="s">
        <v>61</v>
      </c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</row>
    <row r="56" spans="1:17" x14ac:dyDescent="0.35">
      <c r="A56" s="41" t="s">
        <v>62</v>
      </c>
      <c r="B56" s="46" t="s">
        <v>63</v>
      </c>
      <c r="C56" s="53">
        <v>0.06</v>
      </c>
      <c r="D56" s="49">
        <f>D11*C56</f>
        <v>278.7294</v>
      </c>
      <c r="E56" s="79"/>
      <c r="F56" s="9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</row>
    <row r="57" spans="1:17" ht="43.5" x14ac:dyDescent="0.35">
      <c r="A57" s="41" t="s">
        <v>16</v>
      </c>
      <c r="B57" s="46" t="s">
        <v>64</v>
      </c>
      <c r="C57" s="53"/>
      <c r="D57" s="49">
        <v>594</v>
      </c>
      <c r="E57" s="178" t="s">
        <v>306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</row>
    <row r="58" spans="1:17" x14ac:dyDescent="0.35">
      <c r="A58" s="41" t="s">
        <v>18</v>
      </c>
      <c r="B58" s="46" t="s">
        <v>65</v>
      </c>
      <c r="C58" s="53"/>
      <c r="D58" s="49">
        <v>0</v>
      </c>
      <c r="E58" s="80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</row>
    <row r="59" spans="1:17" x14ac:dyDescent="0.35">
      <c r="A59" s="185" t="s">
        <v>35</v>
      </c>
      <c r="B59" s="185"/>
      <c r="C59" s="185"/>
      <c r="D59" s="56">
        <f>D55-D56+D57+D58</f>
        <v>786.51060000000007</v>
      </c>
      <c r="E59" s="79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</row>
    <row r="60" spans="1:17" x14ac:dyDescent="0.35">
      <c r="A60" s="179" t="s">
        <v>66</v>
      </c>
      <c r="B60" s="179"/>
      <c r="C60" s="179"/>
      <c r="D60" s="179"/>
      <c r="E60" s="79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</row>
    <row r="61" spans="1:17" x14ac:dyDescent="0.35">
      <c r="A61" s="41" t="s">
        <v>14</v>
      </c>
      <c r="B61" s="46" t="s">
        <v>67</v>
      </c>
      <c r="C61" s="53"/>
      <c r="D61" s="49">
        <v>707.09</v>
      </c>
      <c r="E61" s="79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</row>
    <row r="62" spans="1:17" x14ac:dyDescent="0.35">
      <c r="A62" s="41" t="s">
        <v>18</v>
      </c>
      <c r="B62" s="46" t="s">
        <v>19</v>
      </c>
      <c r="C62" s="53"/>
      <c r="D62" s="65">
        <v>0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</row>
    <row r="63" spans="1:17" x14ac:dyDescent="0.35">
      <c r="A63" s="185" t="s">
        <v>35</v>
      </c>
      <c r="B63" s="185"/>
      <c r="C63" s="185"/>
      <c r="D63" s="56">
        <f>SUM(D61:D62)</f>
        <v>707.09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</row>
    <row r="64" spans="1:17" x14ac:dyDescent="0.35">
      <c r="A64" s="179" t="s">
        <v>68</v>
      </c>
      <c r="B64" s="179"/>
      <c r="C64" s="179"/>
      <c r="D64" s="179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</row>
    <row r="65" spans="1:17" x14ac:dyDescent="0.35">
      <c r="A65" s="41" t="s">
        <v>14</v>
      </c>
      <c r="B65" s="66" t="s">
        <v>69</v>
      </c>
      <c r="C65" s="62">
        <v>0.02</v>
      </c>
      <c r="D65" s="65">
        <f>(D53+D59+D63)*C65</f>
        <v>191.94540826646917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</row>
    <row r="66" spans="1:17" x14ac:dyDescent="0.35">
      <c r="A66" s="41" t="s">
        <v>16</v>
      </c>
      <c r="B66" s="66" t="s">
        <v>70</v>
      </c>
      <c r="C66" s="62">
        <v>0.05</v>
      </c>
      <c r="D66" s="65">
        <f>(D53+D59+D63+D65)*C66</f>
        <v>489.4607910794964</v>
      </c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</row>
    <row r="67" spans="1:17" x14ac:dyDescent="0.35">
      <c r="A67" s="185" t="s">
        <v>35</v>
      </c>
      <c r="B67" s="185"/>
      <c r="C67" s="185"/>
      <c r="D67" s="56">
        <f>SUM(D65:D66)</f>
        <v>681.40619934596555</v>
      </c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</row>
    <row r="68" spans="1:17" x14ac:dyDescent="0.35">
      <c r="A68" s="179" t="s">
        <v>71</v>
      </c>
      <c r="B68" s="179"/>
      <c r="C68" s="179"/>
      <c r="D68" s="179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</row>
    <row r="69" spans="1:17" x14ac:dyDescent="0.35">
      <c r="A69" s="41" t="s">
        <v>14</v>
      </c>
      <c r="B69" s="66" t="s">
        <v>72</v>
      </c>
      <c r="C69" s="62">
        <v>6.4999999999999997E-3</v>
      </c>
      <c r="D69" s="55">
        <f>$D$73*C69</f>
        <v>73.137819356706359</v>
      </c>
      <c r="E69" s="98" t="s">
        <v>84</v>
      </c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</row>
    <row r="70" spans="1:17" x14ac:dyDescent="0.35">
      <c r="A70" s="41" t="s">
        <v>16</v>
      </c>
      <c r="B70" s="66" t="s">
        <v>73</v>
      </c>
      <c r="C70" s="62">
        <v>0.03</v>
      </c>
      <c r="D70" s="55">
        <f>$D$73*C70</f>
        <v>337.55916626172166</v>
      </c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</row>
    <row r="71" spans="1:17" x14ac:dyDescent="0.35">
      <c r="A71" s="41" t="s">
        <v>18</v>
      </c>
      <c r="B71" s="66" t="s">
        <v>74</v>
      </c>
      <c r="C71" s="62">
        <v>0.05</v>
      </c>
      <c r="D71" s="55">
        <f>$D$73*C71</f>
        <v>562.59861043620276</v>
      </c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</row>
    <row r="72" spans="1:17" x14ac:dyDescent="0.35">
      <c r="A72" s="185" t="s">
        <v>35</v>
      </c>
      <c r="B72" s="185"/>
      <c r="C72" s="59">
        <f>SUM(C69:C71)</f>
        <v>8.6499999999999994E-2</v>
      </c>
      <c r="D72" s="56">
        <f>SUM(D69:D71)</f>
        <v>973.29559605463078</v>
      </c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</row>
    <row r="73" spans="1:17" x14ac:dyDescent="0.35">
      <c r="A73" s="189" t="s">
        <v>75</v>
      </c>
      <c r="B73" s="189"/>
      <c r="C73" s="189"/>
      <c r="D73" s="107">
        <f>(D53+D59+D63+D67)/(100%-C72)</f>
        <v>11251.972208724055</v>
      </c>
      <c r="E73" s="88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</row>
    <row r="74" spans="1:17" s="92" customFormat="1" x14ac:dyDescent="0.35">
      <c r="A74" s="89"/>
      <c r="B74" s="90"/>
      <c r="C74" s="90"/>
      <c r="D74" s="91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</mergeCells>
  <pageMargins left="0.511811024" right="0.511811024" top="0.78740157499999996" bottom="0.78740157499999996" header="0.31496062000000002" footer="0.31496062000000002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AF0C3-1C6F-4741-B173-E87113DC7273}">
  <dimension ref="A1:Q74"/>
  <sheetViews>
    <sheetView workbookViewId="0">
      <selection activeCell="D3" sqref="D3"/>
    </sheetView>
  </sheetViews>
  <sheetFormatPr defaultColWidth="9.1796875" defaultRowHeight="14.5" x14ac:dyDescent="0.35"/>
  <cols>
    <col min="1" max="1" width="13.453125" style="68" customWidth="1"/>
    <col min="2" max="2" width="55.453125" style="43" customWidth="1"/>
    <col min="3" max="3" width="8.1796875" style="69" bestFit="1" customWidth="1"/>
    <col min="4" max="4" width="53" style="70" customWidth="1"/>
    <col min="5" max="5" width="50.453125" style="43" customWidth="1"/>
    <col min="6" max="7" width="11.81640625" style="43" bestFit="1" customWidth="1"/>
    <col min="8" max="16384" width="9.1796875" style="43"/>
  </cols>
  <sheetData>
    <row r="1" spans="1:17" x14ac:dyDescent="0.35">
      <c r="A1" s="179" t="s">
        <v>0</v>
      </c>
      <c r="B1" s="179"/>
      <c r="C1" s="179"/>
      <c r="D1" s="179"/>
    </row>
    <row r="2" spans="1:17" x14ac:dyDescent="0.35">
      <c r="A2" s="41">
        <v>1</v>
      </c>
      <c r="B2" s="180" t="s">
        <v>1</v>
      </c>
      <c r="C2" s="180"/>
      <c r="D2" s="42" t="s">
        <v>87</v>
      </c>
    </row>
    <row r="3" spans="1:17" ht="130.5" x14ac:dyDescent="0.35">
      <c r="A3" s="41">
        <v>2</v>
      </c>
      <c r="B3" s="180" t="s">
        <v>3</v>
      </c>
      <c r="C3" s="180"/>
      <c r="D3" s="155" t="s">
        <v>315</v>
      </c>
      <c r="E3" s="156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x14ac:dyDescent="0.35">
      <c r="A4" s="41">
        <v>3</v>
      </c>
      <c r="B4" s="181" t="s">
        <v>4</v>
      </c>
      <c r="C4" s="181"/>
      <c r="D4" s="102">
        <v>1518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 x14ac:dyDescent="0.35">
      <c r="A5" s="41">
        <v>4</v>
      </c>
      <c r="B5" s="182" t="s">
        <v>82</v>
      </c>
      <c r="C5" s="183"/>
      <c r="D5" s="93">
        <v>4257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x14ac:dyDescent="0.35">
      <c r="A6" s="41">
        <v>5</v>
      </c>
      <c r="B6" s="180" t="s">
        <v>6</v>
      </c>
      <c r="C6" s="180"/>
      <c r="D6" s="45" t="s">
        <v>83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 x14ac:dyDescent="0.35">
      <c r="A7" s="41">
        <v>6</v>
      </c>
      <c r="B7" s="180" t="s">
        <v>8</v>
      </c>
      <c r="C7" s="180"/>
      <c r="D7" s="50" t="s">
        <v>9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7" x14ac:dyDescent="0.35">
      <c r="A8" s="41">
        <v>7</v>
      </c>
      <c r="B8" s="180" t="s">
        <v>10</v>
      </c>
      <c r="C8" s="180"/>
      <c r="D8" s="52">
        <v>1</v>
      </c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17" x14ac:dyDescent="0.35">
      <c r="A9" s="179" t="s">
        <v>11</v>
      </c>
      <c r="B9" s="179"/>
      <c r="C9" s="179"/>
      <c r="D9" s="179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17" x14ac:dyDescent="0.35">
      <c r="A10" s="41"/>
      <c r="B10" s="184" t="s">
        <v>12</v>
      </c>
      <c r="C10" s="184"/>
      <c r="D10" s="50" t="s">
        <v>13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17" x14ac:dyDescent="0.35">
      <c r="A11" s="41" t="s">
        <v>14</v>
      </c>
      <c r="B11" s="46" t="s">
        <v>15</v>
      </c>
      <c r="C11" s="53"/>
      <c r="D11" s="50">
        <v>4471.47</v>
      </c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spans="1:17" x14ac:dyDescent="0.35">
      <c r="A12" s="41" t="s">
        <v>16</v>
      </c>
      <c r="B12" s="46" t="s">
        <v>17</v>
      </c>
      <c r="C12" s="53"/>
      <c r="D12" s="5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spans="1:17" x14ac:dyDescent="0.35">
      <c r="A13" s="41" t="s">
        <v>18</v>
      </c>
      <c r="B13" s="46" t="s">
        <v>19</v>
      </c>
      <c r="C13" s="53"/>
      <c r="D13" s="5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spans="1:17" x14ac:dyDescent="0.35">
      <c r="A14" s="185" t="s">
        <v>20</v>
      </c>
      <c r="B14" s="185"/>
      <c r="C14" s="185"/>
      <c r="D14" s="56">
        <f>SUM(D11:D13)</f>
        <v>4471.47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spans="1:17" x14ac:dyDescent="0.35">
      <c r="A15" s="179" t="s">
        <v>21</v>
      </c>
      <c r="B15" s="179"/>
      <c r="C15" s="179"/>
      <c r="D15" s="179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spans="1:17" x14ac:dyDescent="0.35">
      <c r="A16" s="184" t="s">
        <v>22</v>
      </c>
      <c r="B16" s="184"/>
      <c r="C16" s="184"/>
      <c r="D16" s="184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spans="1:17" x14ac:dyDescent="0.35">
      <c r="A17" s="41" t="s">
        <v>14</v>
      </c>
      <c r="B17" s="46" t="s">
        <v>23</v>
      </c>
      <c r="C17" s="57">
        <v>0.2</v>
      </c>
      <c r="D17" s="55">
        <f>$D$14*C17</f>
        <v>894.2940000000001</v>
      </c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spans="1:17" x14ac:dyDescent="0.35">
      <c r="A18" s="41" t="s">
        <v>16</v>
      </c>
      <c r="B18" s="46" t="s">
        <v>24</v>
      </c>
      <c r="C18" s="57">
        <v>1.4999999999999999E-2</v>
      </c>
      <c r="D18" s="55">
        <f t="shared" ref="D18:D24" si="0">$D$14*C18</f>
        <v>67.072050000000004</v>
      </c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 x14ac:dyDescent="0.35">
      <c r="A19" s="41" t="s">
        <v>18</v>
      </c>
      <c r="B19" s="46" t="s">
        <v>25</v>
      </c>
      <c r="C19" s="57">
        <v>0.01</v>
      </c>
      <c r="D19" s="55">
        <f t="shared" si="0"/>
        <v>44.714700000000001</v>
      </c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spans="1:17" x14ac:dyDescent="0.35">
      <c r="A20" s="41" t="s">
        <v>26</v>
      </c>
      <c r="B20" s="46" t="s">
        <v>27</v>
      </c>
      <c r="C20" s="57">
        <v>2E-3</v>
      </c>
      <c r="D20" s="55">
        <f t="shared" si="0"/>
        <v>8.9429400000000001</v>
      </c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spans="1:17" x14ac:dyDescent="0.35">
      <c r="A21" s="41" t="s">
        <v>28</v>
      </c>
      <c r="B21" s="47" t="s">
        <v>29</v>
      </c>
      <c r="C21" s="57">
        <v>6.0000000000000001E-3</v>
      </c>
      <c r="D21" s="55">
        <f t="shared" si="0"/>
        <v>26.82882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spans="1:17" x14ac:dyDescent="0.35">
      <c r="A22" s="41" t="s">
        <v>30</v>
      </c>
      <c r="B22" s="47" t="s">
        <v>31</v>
      </c>
      <c r="C22" s="57">
        <v>2.5000000000000001E-2</v>
      </c>
      <c r="D22" s="55">
        <f t="shared" si="0"/>
        <v>111.78675000000001</v>
      </c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spans="1:17" x14ac:dyDescent="0.35">
      <c r="A23" s="41" t="s">
        <v>32</v>
      </c>
      <c r="B23" s="46" t="s">
        <v>33</v>
      </c>
      <c r="C23" s="57">
        <v>0.03</v>
      </c>
      <c r="D23" s="55">
        <f t="shared" si="0"/>
        <v>134.14410000000001</v>
      </c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spans="1:17" x14ac:dyDescent="0.35">
      <c r="A24" s="41" t="s">
        <v>32</v>
      </c>
      <c r="B24" s="46" t="s">
        <v>34</v>
      </c>
      <c r="C24" s="57">
        <v>0.08</v>
      </c>
      <c r="D24" s="55">
        <f t="shared" si="0"/>
        <v>357.7176</v>
      </c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spans="1:17" x14ac:dyDescent="0.35">
      <c r="A25" s="185" t="s">
        <v>35</v>
      </c>
      <c r="B25" s="185"/>
      <c r="C25" s="59">
        <f>SUM(C17:C24)</f>
        <v>0.36800000000000005</v>
      </c>
      <c r="D25" s="60">
        <f>SUM(D17:D24)</f>
        <v>1645.5009600000001</v>
      </c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 x14ac:dyDescent="0.35">
      <c r="A26" s="184" t="s">
        <v>36</v>
      </c>
      <c r="B26" s="184"/>
      <c r="C26" s="184"/>
      <c r="D26" s="184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spans="1:17" x14ac:dyDescent="0.35">
      <c r="A27" s="41" t="s">
        <v>14</v>
      </c>
      <c r="B27" s="46" t="s">
        <v>37</v>
      </c>
      <c r="C27" s="57">
        <f>(1/12)</f>
        <v>8.3333333333333329E-2</v>
      </c>
      <c r="D27" s="55">
        <f t="shared" ref="D27:D29" si="1">$D$14*C27</f>
        <v>372.6225</v>
      </c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spans="1:17" x14ac:dyDescent="0.35">
      <c r="A28" s="41" t="s">
        <v>16</v>
      </c>
      <c r="B28" s="46" t="s">
        <v>38</v>
      </c>
      <c r="C28" s="57">
        <f>(1/3)/12</f>
        <v>2.7777777777777776E-2</v>
      </c>
      <c r="D28" s="55">
        <f t="shared" si="1"/>
        <v>124.2075</v>
      </c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spans="1:17" ht="15" customHeight="1" x14ac:dyDescent="0.35">
      <c r="A29" s="41" t="s">
        <v>18</v>
      </c>
      <c r="B29" s="46" t="s">
        <v>39</v>
      </c>
      <c r="C29" s="57">
        <f>11.11%*C25</f>
        <v>4.0884799999999999E-2</v>
      </c>
      <c r="D29" s="55">
        <f t="shared" si="1"/>
        <v>182.815156656</v>
      </c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spans="1:17" x14ac:dyDescent="0.35">
      <c r="A30" s="185" t="s">
        <v>35</v>
      </c>
      <c r="B30" s="185"/>
      <c r="C30" s="59">
        <f>SUM(C27:C29)</f>
        <v>0.1519959111111111</v>
      </c>
      <c r="D30" s="60">
        <f>SUM(D27:D29)</f>
        <v>679.64515665599993</v>
      </c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spans="1:17" x14ac:dyDescent="0.35">
      <c r="A31" s="184" t="s">
        <v>40</v>
      </c>
      <c r="B31" s="184"/>
      <c r="C31" s="184"/>
      <c r="D31" s="184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  <row r="32" spans="1:17" x14ac:dyDescent="0.35">
      <c r="A32" s="41" t="s">
        <v>14</v>
      </c>
      <c r="B32" s="46" t="s">
        <v>40</v>
      </c>
      <c r="C32" s="57">
        <f>((0.1111*0.02)*(4/12))</f>
        <v>7.406666666666666E-4</v>
      </c>
      <c r="D32" s="61">
        <f>$D$14*C32</f>
        <v>3.3118687799999997</v>
      </c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</row>
    <row r="33" spans="1:17" ht="15" customHeight="1" x14ac:dyDescent="0.35">
      <c r="A33" s="41" t="s">
        <v>16</v>
      </c>
      <c r="B33" s="46" t="s">
        <v>41</v>
      </c>
      <c r="C33" s="57">
        <f>C32*C25</f>
        <v>2.7256533333333332E-4</v>
      </c>
      <c r="D33" s="61">
        <f t="shared" ref="D33:D34" si="2">$D$14*C33</f>
        <v>1.2187677110399999</v>
      </c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</row>
    <row r="34" spans="1:17" ht="30" customHeight="1" x14ac:dyDescent="0.35">
      <c r="A34" s="41" t="s">
        <v>18</v>
      </c>
      <c r="B34" s="46" t="s">
        <v>42</v>
      </c>
      <c r="C34" s="57">
        <f>(1+1/12)*(4/12)*0.02*C25</f>
        <v>2.6577777777777776E-3</v>
      </c>
      <c r="D34" s="61">
        <f t="shared" si="2"/>
        <v>11.8841736</v>
      </c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</row>
    <row r="35" spans="1:17" x14ac:dyDescent="0.35">
      <c r="A35" s="185" t="s">
        <v>35</v>
      </c>
      <c r="B35" s="185"/>
      <c r="C35" s="59">
        <f>SUM(C32:C34)</f>
        <v>3.6710097777777773E-3</v>
      </c>
      <c r="D35" s="60">
        <f>SUM(D32:D34)</f>
        <v>16.41481009104</v>
      </c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</row>
    <row r="36" spans="1:17" x14ac:dyDescent="0.35">
      <c r="A36" s="184" t="s">
        <v>43</v>
      </c>
      <c r="B36" s="184"/>
      <c r="C36" s="184"/>
      <c r="D36" s="184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17" x14ac:dyDescent="0.35">
      <c r="A37" s="41" t="s">
        <v>14</v>
      </c>
      <c r="B37" s="46" t="s">
        <v>44</v>
      </c>
      <c r="C37" s="62">
        <f>(1/12)*0.25</f>
        <v>2.0833333333333332E-2</v>
      </c>
      <c r="D37" s="61">
        <f t="shared" ref="D37:D42" si="3">$D$14*C37</f>
        <v>93.155625000000001</v>
      </c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  <row r="38" spans="1:17" x14ac:dyDescent="0.35">
      <c r="A38" s="41" t="s">
        <v>16</v>
      </c>
      <c r="B38" s="46" t="s">
        <v>45</v>
      </c>
      <c r="C38" s="57">
        <f>C37*C24</f>
        <v>1.6666666666666666E-3</v>
      </c>
      <c r="D38" s="61">
        <f t="shared" si="3"/>
        <v>7.4524499999999998</v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</row>
    <row r="39" spans="1:17" ht="29" x14ac:dyDescent="0.35">
      <c r="A39" s="41" t="s">
        <v>18</v>
      </c>
      <c r="B39" s="46" t="s">
        <v>46</v>
      </c>
      <c r="C39" s="57">
        <f>(1*0.4*0.08*0.25)+(1*0.1*0.08*0.25)</f>
        <v>0.01</v>
      </c>
      <c r="D39" s="61">
        <f t="shared" si="3"/>
        <v>44.714700000000001</v>
      </c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</row>
    <row r="40" spans="1:17" x14ac:dyDescent="0.35">
      <c r="A40" s="41" t="s">
        <v>26</v>
      </c>
      <c r="B40" s="46" t="s">
        <v>47</v>
      </c>
      <c r="C40" s="57">
        <f>((7/30)/12)*0.7</f>
        <v>1.361111111111111E-2</v>
      </c>
      <c r="D40" s="61">
        <f t="shared" si="3"/>
        <v>60.861674999999998</v>
      </c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</row>
    <row r="41" spans="1:17" x14ac:dyDescent="0.35">
      <c r="A41" s="41" t="s">
        <v>28</v>
      </c>
      <c r="B41" s="46" t="s">
        <v>48</v>
      </c>
      <c r="C41" s="62">
        <f>C40*C25</f>
        <v>5.0088888888888891E-3</v>
      </c>
      <c r="D41" s="61">
        <f t="shared" si="3"/>
        <v>22.397096400000002</v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</row>
    <row r="42" spans="1:17" x14ac:dyDescent="0.35">
      <c r="A42" s="41" t="s">
        <v>30</v>
      </c>
      <c r="B42" s="48" t="s">
        <v>49</v>
      </c>
      <c r="C42" s="62">
        <f>(1*0.4*0.08*0.7)+(1*0.1*0.08*0.7)</f>
        <v>2.8000000000000001E-2</v>
      </c>
      <c r="D42" s="61">
        <f t="shared" si="3"/>
        <v>125.20116000000002</v>
      </c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</row>
    <row r="43" spans="1:17" x14ac:dyDescent="0.35">
      <c r="A43" s="185" t="s">
        <v>35</v>
      </c>
      <c r="B43" s="185"/>
      <c r="C43" s="59">
        <f>SUM(C37:C42)</f>
        <v>7.9119999999999996E-2</v>
      </c>
      <c r="D43" s="60">
        <f>SUM(D37:D42)</f>
        <v>353.78270640000005</v>
      </c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</row>
    <row r="44" spans="1:17" x14ac:dyDescent="0.35">
      <c r="A44" s="184" t="s">
        <v>50</v>
      </c>
      <c r="B44" s="184"/>
      <c r="C44" s="184"/>
      <c r="D44" s="184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</row>
    <row r="45" spans="1:17" x14ac:dyDescent="0.35">
      <c r="A45" s="41" t="s">
        <v>14</v>
      </c>
      <c r="B45" s="46" t="s">
        <v>51</v>
      </c>
      <c r="C45" s="62">
        <f>(1/12)</f>
        <v>8.3333333333333329E-2</v>
      </c>
      <c r="D45" s="61">
        <f>$D$14*C45</f>
        <v>372.6225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</row>
    <row r="46" spans="1:17" x14ac:dyDescent="0.35">
      <c r="A46" s="41" t="s">
        <v>16</v>
      </c>
      <c r="B46" s="46" t="s">
        <v>52</v>
      </c>
      <c r="C46" s="62">
        <f>((5/12)/30)</f>
        <v>1.388888888888889E-2</v>
      </c>
      <c r="D46" s="61">
        <f>$D$14*C46</f>
        <v>62.103750000000005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</row>
    <row r="47" spans="1:17" x14ac:dyDescent="0.35">
      <c r="A47" s="41" t="s">
        <v>18</v>
      </c>
      <c r="B47" s="46" t="s">
        <v>53</v>
      </c>
      <c r="C47" s="62">
        <f>((5/30)/12)*0.015</f>
        <v>2.0833333333333332E-4</v>
      </c>
      <c r="D47" s="61">
        <f t="shared" ref="D47:D49" si="4">$D$14*C47</f>
        <v>0.93155624999999997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</row>
    <row r="48" spans="1:17" x14ac:dyDescent="0.35">
      <c r="A48" s="41" t="s">
        <v>26</v>
      </c>
      <c r="B48" s="46" t="s">
        <v>54</v>
      </c>
      <c r="C48" s="62">
        <f>((1/30)/12)</f>
        <v>2.7777777777777779E-3</v>
      </c>
      <c r="D48" s="61">
        <f t="shared" si="4"/>
        <v>12.420750000000002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</row>
    <row r="49" spans="1:17" x14ac:dyDescent="0.35">
      <c r="A49" s="41" t="s">
        <v>28</v>
      </c>
      <c r="B49" s="46" t="s">
        <v>55</v>
      </c>
      <c r="C49" s="62">
        <f>((15/30)/12)*0.08</f>
        <v>3.3333333333333331E-3</v>
      </c>
      <c r="D49" s="61">
        <f t="shared" si="4"/>
        <v>14.9049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</row>
    <row r="50" spans="1:17" x14ac:dyDescent="0.35">
      <c r="A50" s="41" t="s">
        <v>30</v>
      </c>
      <c r="B50" s="46" t="s">
        <v>56</v>
      </c>
      <c r="C50" s="62">
        <f>10.35%*C25</f>
        <v>3.8088000000000004E-2</v>
      </c>
      <c r="D50" s="61">
        <f>$D$14*C50</f>
        <v>170.30934936000003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</row>
    <row r="51" spans="1:17" x14ac:dyDescent="0.35">
      <c r="A51" s="185" t="s">
        <v>35</v>
      </c>
      <c r="B51" s="185"/>
      <c r="C51" s="59">
        <f>SUM(C45:C50)</f>
        <v>0.14162966666666668</v>
      </c>
      <c r="D51" s="60">
        <f>SUM(D45:D50)</f>
        <v>633.29280561000007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</row>
    <row r="52" spans="1:17" x14ac:dyDescent="0.35">
      <c r="A52" s="186" t="s">
        <v>57</v>
      </c>
      <c r="B52" s="187"/>
      <c r="C52" s="188"/>
      <c r="D52" s="64">
        <f>D25+D30+D35+D43+D51</f>
        <v>3328.6364387570402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</row>
    <row r="53" spans="1:17" x14ac:dyDescent="0.35">
      <c r="A53" s="186" t="s">
        <v>58</v>
      </c>
      <c r="B53" s="187"/>
      <c r="C53" s="188"/>
      <c r="D53" s="64">
        <f>D14+D52</f>
        <v>7800.1064387570405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</row>
    <row r="54" spans="1:17" x14ac:dyDescent="0.35">
      <c r="A54" s="179" t="s">
        <v>59</v>
      </c>
      <c r="B54" s="179"/>
      <c r="C54" s="179"/>
      <c r="D54" s="179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</row>
    <row r="55" spans="1:17" ht="72.5" x14ac:dyDescent="0.35">
      <c r="A55" s="41" t="s">
        <v>14</v>
      </c>
      <c r="B55" s="46" t="s">
        <v>60</v>
      </c>
      <c r="C55" s="53"/>
      <c r="D55" s="49">
        <v>471.24</v>
      </c>
      <c r="E55" s="106" t="s">
        <v>61</v>
      </c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</row>
    <row r="56" spans="1:17" x14ac:dyDescent="0.35">
      <c r="A56" s="41" t="s">
        <v>62</v>
      </c>
      <c r="B56" s="46" t="s">
        <v>63</v>
      </c>
      <c r="C56" s="53">
        <v>0.06</v>
      </c>
      <c r="D56" s="49">
        <f>D11*C56</f>
        <v>268.28820000000002</v>
      </c>
      <c r="E56" s="79"/>
      <c r="F56" s="9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</row>
    <row r="57" spans="1:17" ht="43.5" x14ac:dyDescent="0.35">
      <c r="A57" s="41" t="s">
        <v>16</v>
      </c>
      <c r="B57" s="46" t="s">
        <v>64</v>
      </c>
      <c r="C57" s="53"/>
      <c r="D57" s="49">
        <v>594</v>
      </c>
      <c r="E57" s="178" t="s">
        <v>306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</row>
    <row r="58" spans="1:17" x14ac:dyDescent="0.35">
      <c r="A58" s="41" t="s">
        <v>18</v>
      </c>
      <c r="B58" s="46" t="s">
        <v>65</v>
      </c>
      <c r="C58" s="53"/>
      <c r="D58" s="49">
        <v>0</v>
      </c>
      <c r="E58" s="80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</row>
    <row r="59" spans="1:17" x14ac:dyDescent="0.35">
      <c r="A59" s="185" t="s">
        <v>35</v>
      </c>
      <c r="B59" s="185"/>
      <c r="C59" s="185"/>
      <c r="D59" s="56">
        <f>D55-D56+D57+D58</f>
        <v>796.95180000000005</v>
      </c>
      <c r="E59" s="79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</row>
    <row r="60" spans="1:17" x14ac:dyDescent="0.35">
      <c r="A60" s="179" t="s">
        <v>66</v>
      </c>
      <c r="B60" s="179"/>
      <c r="C60" s="179"/>
      <c r="D60" s="179"/>
      <c r="E60" s="79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</row>
    <row r="61" spans="1:17" x14ac:dyDescent="0.35">
      <c r="A61" s="41" t="s">
        <v>14</v>
      </c>
      <c r="B61" s="46" t="s">
        <v>67</v>
      </c>
      <c r="C61" s="53"/>
      <c r="D61" s="49">
        <v>707.09</v>
      </c>
      <c r="E61" s="79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</row>
    <row r="62" spans="1:17" x14ac:dyDescent="0.35">
      <c r="A62" s="41" t="s">
        <v>18</v>
      </c>
      <c r="B62" s="46" t="s">
        <v>19</v>
      </c>
      <c r="C62" s="53"/>
      <c r="D62" s="65">
        <v>0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</row>
    <row r="63" spans="1:17" x14ac:dyDescent="0.35">
      <c r="A63" s="185" t="s">
        <v>35</v>
      </c>
      <c r="B63" s="185"/>
      <c r="C63" s="185"/>
      <c r="D63" s="56">
        <f>SUM(D61:D62)</f>
        <v>707.09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</row>
    <row r="64" spans="1:17" x14ac:dyDescent="0.35">
      <c r="A64" s="179" t="s">
        <v>68</v>
      </c>
      <c r="B64" s="179"/>
      <c r="C64" s="179"/>
      <c r="D64" s="179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</row>
    <row r="65" spans="1:17" x14ac:dyDescent="0.35">
      <c r="A65" s="41" t="s">
        <v>14</v>
      </c>
      <c r="B65" s="66" t="s">
        <v>69</v>
      </c>
      <c r="C65" s="62">
        <v>0.02</v>
      </c>
      <c r="D65" s="65">
        <f>(D53+D59+D63)*C65</f>
        <v>186.08296477514082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</row>
    <row r="66" spans="1:17" x14ac:dyDescent="0.35">
      <c r="A66" s="41" t="s">
        <v>16</v>
      </c>
      <c r="B66" s="66" t="s">
        <v>70</v>
      </c>
      <c r="C66" s="62">
        <v>0.05</v>
      </c>
      <c r="D66" s="65">
        <f>(D53+D59+D63+D65)*C66</f>
        <v>474.51156017660918</v>
      </c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</row>
    <row r="67" spans="1:17" x14ac:dyDescent="0.35">
      <c r="A67" s="185" t="s">
        <v>35</v>
      </c>
      <c r="B67" s="185"/>
      <c r="C67" s="185"/>
      <c r="D67" s="56">
        <f>SUM(D65:D66)</f>
        <v>660.59452495175003</v>
      </c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</row>
    <row r="68" spans="1:17" x14ac:dyDescent="0.35">
      <c r="A68" s="179" t="s">
        <v>71</v>
      </c>
      <c r="B68" s="179"/>
      <c r="C68" s="179"/>
      <c r="D68" s="179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</row>
    <row r="69" spans="1:17" x14ac:dyDescent="0.35">
      <c r="A69" s="41" t="s">
        <v>14</v>
      </c>
      <c r="B69" s="66" t="s">
        <v>72</v>
      </c>
      <c r="C69" s="62">
        <v>6.4999999999999997E-3</v>
      </c>
      <c r="D69" s="55">
        <f>$D$73*C69</f>
        <v>70.904026233286416</v>
      </c>
      <c r="E69" s="98" t="s">
        <v>84</v>
      </c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</row>
    <row r="70" spans="1:17" x14ac:dyDescent="0.35">
      <c r="A70" s="41" t="s">
        <v>16</v>
      </c>
      <c r="B70" s="66" t="s">
        <v>73</v>
      </c>
      <c r="C70" s="62">
        <v>0.03</v>
      </c>
      <c r="D70" s="55">
        <f>$D$73*C70</f>
        <v>327.24935184593727</v>
      </c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</row>
    <row r="71" spans="1:17" x14ac:dyDescent="0.35">
      <c r="A71" s="41" t="s">
        <v>18</v>
      </c>
      <c r="B71" s="66" t="s">
        <v>74</v>
      </c>
      <c r="C71" s="62">
        <v>0.05</v>
      </c>
      <c r="D71" s="55">
        <f>$D$73*C71</f>
        <v>545.41558640989558</v>
      </c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</row>
    <row r="72" spans="1:17" x14ac:dyDescent="0.35">
      <c r="A72" s="185" t="s">
        <v>35</v>
      </c>
      <c r="B72" s="185"/>
      <c r="C72" s="59">
        <f>SUM(C69:C71)</f>
        <v>8.6499999999999994E-2</v>
      </c>
      <c r="D72" s="56">
        <f>SUM(D69:D71)</f>
        <v>943.56896448911925</v>
      </c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</row>
    <row r="73" spans="1:17" x14ac:dyDescent="0.35">
      <c r="A73" s="189" t="s">
        <v>75</v>
      </c>
      <c r="B73" s="189"/>
      <c r="C73" s="189"/>
      <c r="D73" s="107">
        <f>(D53+D59+D63+D67)/(100%-C72)</f>
        <v>10908.31172819791</v>
      </c>
      <c r="E73" s="88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</row>
    <row r="74" spans="1:17" s="92" customFormat="1" x14ac:dyDescent="0.35">
      <c r="A74" s="89"/>
      <c r="B74" s="90"/>
      <c r="C74" s="90"/>
      <c r="D74" s="91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</mergeCells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8130B-D526-47EE-B355-1C784ED9EA1C}">
  <dimension ref="A1:Q74"/>
  <sheetViews>
    <sheetView topLeftCell="A3" workbookViewId="0">
      <selection activeCell="D3" sqref="D3"/>
    </sheetView>
  </sheetViews>
  <sheetFormatPr defaultColWidth="9.1796875" defaultRowHeight="14.5" x14ac:dyDescent="0.35"/>
  <cols>
    <col min="1" max="1" width="13.453125" style="68" customWidth="1"/>
    <col min="2" max="2" width="55.453125" style="43" customWidth="1"/>
    <col min="3" max="3" width="8.1796875" style="69" bestFit="1" customWidth="1"/>
    <col min="4" max="4" width="58.54296875" style="70" customWidth="1"/>
    <col min="5" max="5" width="50.7265625" style="43" customWidth="1"/>
    <col min="6" max="7" width="11.81640625" style="43" bestFit="1" customWidth="1"/>
    <col min="8" max="16384" width="9.1796875" style="43"/>
  </cols>
  <sheetData>
    <row r="1" spans="1:17" x14ac:dyDescent="0.35">
      <c r="A1" s="179" t="s">
        <v>0</v>
      </c>
      <c r="B1" s="179"/>
      <c r="C1" s="179"/>
      <c r="D1" s="179"/>
    </row>
    <row r="2" spans="1:17" x14ac:dyDescent="0.35">
      <c r="A2" s="41">
        <v>1</v>
      </c>
      <c r="B2" s="180" t="s">
        <v>1</v>
      </c>
      <c r="C2" s="180"/>
      <c r="D2" s="42" t="s">
        <v>88</v>
      </c>
    </row>
    <row r="3" spans="1:17" ht="116" x14ac:dyDescent="0.35">
      <c r="A3" s="41">
        <v>2</v>
      </c>
      <c r="B3" s="180" t="s">
        <v>3</v>
      </c>
      <c r="C3" s="180"/>
      <c r="D3" s="155" t="s">
        <v>317</v>
      </c>
      <c r="E3" s="156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x14ac:dyDescent="0.35">
      <c r="A4" s="41">
        <v>3</v>
      </c>
      <c r="B4" s="181" t="s">
        <v>4</v>
      </c>
      <c r="C4" s="181"/>
      <c r="D4" s="102">
        <v>1518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 x14ac:dyDescent="0.35">
      <c r="A5" s="41">
        <v>4</v>
      </c>
      <c r="B5" s="182" t="s">
        <v>82</v>
      </c>
      <c r="C5" s="183"/>
      <c r="D5" s="93">
        <v>4257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x14ac:dyDescent="0.35">
      <c r="A6" s="41">
        <v>5</v>
      </c>
      <c r="B6" s="180" t="s">
        <v>6</v>
      </c>
      <c r="C6" s="180"/>
      <c r="D6" s="45" t="s">
        <v>83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 x14ac:dyDescent="0.35">
      <c r="A7" s="41">
        <v>6</v>
      </c>
      <c r="B7" s="180" t="s">
        <v>8</v>
      </c>
      <c r="C7" s="180"/>
      <c r="D7" s="50" t="s">
        <v>9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7" x14ac:dyDescent="0.35">
      <c r="A8" s="41">
        <v>7</v>
      </c>
      <c r="B8" s="180" t="s">
        <v>10</v>
      </c>
      <c r="C8" s="180"/>
      <c r="D8" s="52">
        <v>1</v>
      </c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17" x14ac:dyDescent="0.35">
      <c r="A9" s="179" t="s">
        <v>11</v>
      </c>
      <c r="B9" s="179"/>
      <c r="C9" s="179"/>
      <c r="D9" s="179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17" x14ac:dyDescent="0.35">
      <c r="A10" s="41"/>
      <c r="B10" s="184" t="s">
        <v>12</v>
      </c>
      <c r="C10" s="184"/>
      <c r="D10" s="50" t="s">
        <v>13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17" x14ac:dyDescent="0.35">
      <c r="A11" s="41" t="s">
        <v>14</v>
      </c>
      <c r="B11" s="46" t="s">
        <v>15</v>
      </c>
      <c r="C11" s="53"/>
      <c r="D11" s="50">
        <v>2680.62</v>
      </c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spans="1:17" x14ac:dyDescent="0.35">
      <c r="A12" s="41" t="s">
        <v>16</v>
      </c>
      <c r="B12" s="46" t="s">
        <v>17</v>
      </c>
      <c r="C12" s="53"/>
      <c r="D12" s="5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spans="1:17" x14ac:dyDescent="0.35">
      <c r="A13" s="41" t="s">
        <v>18</v>
      </c>
      <c r="B13" s="46" t="s">
        <v>19</v>
      </c>
      <c r="C13" s="53"/>
      <c r="D13" s="5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spans="1:17" x14ac:dyDescent="0.35">
      <c r="A14" s="185" t="s">
        <v>20</v>
      </c>
      <c r="B14" s="185"/>
      <c r="C14" s="185"/>
      <c r="D14" s="56">
        <f>SUM(D11:D13)</f>
        <v>2680.62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spans="1:17" x14ac:dyDescent="0.35">
      <c r="A15" s="179" t="s">
        <v>21</v>
      </c>
      <c r="B15" s="179"/>
      <c r="C15" s="179"/>
      <c r="D15" s="179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spans="1:17" x14ac:dyDescent="0.35">
      <c r="A16" s="184" t="s">
        <v>22</v>
      </c>
      <c r="B16" s="184"/>
      <c r="C16" s="184"/>
      <c r="D16" s="184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spans="1:17" x14ac:dyDescent="0.35">
      <c r="A17" s="41" t="s">
        <v>14</v>
      </c>
      <c r="B17" s="46" t="s">
        <v>23</v>
      </c>
      <c r="C17" s="57">
        <v>0.2</v>
      </c>
      <c r="D17" s="55">
        <f>$D$14*C17</f>
        <v>536.12400000000002</v>
      </c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spans="1:17" x14ac:dyDescent="0.35">
      <c r="A18" s="41" t="s">
        <v>16</v>
      </c>
      <c r="B18" s="46" t="s">
        <v>24</v>
      </c>
      <c r="C18" s="57">
        <v>1.4999999999999999E-2</v>
      </c>
      <c r="D18" s="55">
        <f t="shared" ref="D18:D24" si="0">$D$14*C18</f>
        <v>40.209299999999999</v>
      </c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 x14ac:dyDescent="0.35">
      <c r="A19" s="41" t="s">
        <v>18</v>
      </c>
      <c r="B19" s="46" t="s">
        <v>25</v>
      </c>
      <c r="C19" s="57">
        <v>0.01</v>
      </c>
      <c r="D19" s="55">
        <f t="shared" si="0"/>
        <v>26.8062</v>
      </c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spans="1:17" x14ac:dyDescent="0.35">
      <c r="A20" s="41" t="s">
        <v>26</v>
      </c>
      <c r="B20" s="46" t="s">
        <v>27</v>
      </c>
      <c r="C20" s="57">
        <v>2E-3</v>
      </c>
      <c r="D20" s="55">
        <f t="shared" si="0"/>
        <v>5.3612399999999996</v>
      </c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spans="1:17" x14ac:dyDescent="0.35">
      <c r="A21" s="41" t="s">
        <v>28</v>
      </c>
      <c r="B21" s="47" t="s">
        <v>29</v>
      </c>
      <c r="C21" s="57">
        <v>6.0000000000000001E-3</v>
      </c>
      <c r="D21" s="55">
        <f t="shared" si="0"/>
        <v>16.08372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spans="1:17" x14ac:dyDescent="0.35">
      <c r="A22" s="41" t="s">
        <v>30</v>
      </c>
      <c r="B22" s="47" t="s">
        <v>31</v>
      </c>
      <c r="C22" s="57">
        <v>2.5000000000000001E-2</v>
      </c>
      <c r="D22" s="55">
        <f t="shared" si="0"/>
        <v>67.015500000000003</v>
      </c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spans="1:17" x14ac:dyDescent="0.35">
      <c r="A23" s="41" t="s">
        <v>32</v>
      </c>
      <c r="B23" s="46" t="s">
        <v>33</v>
      </c>
      <c r="C23" s="57">
        <v>0.03</v>
      </c>
      <c r="D23" s="55">
        <f t="shared" si="0"/>
        <v>80.418599999999998</v>
      </c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spans="1:17" x14ac:dyDescent="0.35">
      <c r="A24" s="41" t="s">
        <v>32</v>
      </c>
      <c r="B24" s="46" t="s">
        <v>34</v>
      </c>
      <c r="C24" s="57">
        <v>0.08</v>
      </c>
      <c r="D24" s="55">
        <f t="shared" si="0"/>
        <v>214.4496</v>
      </c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spans="1:17" x14ac:dyDescent="0.35">
      <c r="A25" s="185" t="s">
        <v>35</v>
      </c>
      <c r="B25" s="185"/>
      <c r="C25" s="59">
        <f>SUM(C17:C24)</f>
        <v>0.36800000000000005</v>
      </c>
      <c r="D25" s="60">
        <f>SUM(D17:D24)</f>
        <v>986.4681599999999</v>
      </c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 x14ac:dyDescent="0.35">
      <c r="A26" s="184" t="s">
        <v>36</v>
      </c>
      <c r="B26" s="184"/>
      <c r="C26" s="184"/>
      <c r="D26" s="184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spans="1:17" x14ac:dyDescent="0.35">
      <c r="A27" s="41" t="s">
        <v>14</v>
      </c>
      <c r="B27" s="46" t="s">
        <v>37</v>
      </c>
      <c r="C27" s="57">
        <f>(1/12)</f>
        <v>8.3333333333333329E-2</v>
      </c>
      <c r="D27" s="55">
        <f t="shared" ref="D27:D29" si="1">$D$14*C27</f>
        <v>223.38499999999999</v>
      </c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spans="1:17" x14ac:dyDescent="0.35">
      <c r="A28" s="41" t="s">
        <v>16</v>
      </c>
      <c r="B28" s="46" t="s">
        <v>38</v>
      </c>
      <c r="C28" s="57">
        <f>(1/3)/12</f>
        <v>2.7777777777777776E-2</v>
      </c>
      <c r="D28" s="55">
        <f t="shared" si="1"/>
        <v>74.461666666666659</v>
      </c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spans="1:17" ht="15" customHeight="1" x14ac:dyDescent="0.35">
      <c r="A29" s="41" t="s">
        <v>18</v>
      </c>
      <c r="B29" s="46" t="s">
        <v>39</v>
      </c>
      <c r="C29" s="57">
        <f>11.11%*C25</f>
        <v>4.0884799999999999E-2</v>
      </c>
      <c r="D29" s="55">
        <f t="shared" si="1"/>
        <v>109.596612576</v>
      </c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spans="1:17" x14ac:dyDescent="0.35">
      <c r="A30" s="185" t="s">
        <v>35</v>
      </c>
      <c r="B30" s="185"/>
      <c r="C30" s="59">
        <f>SUM(C27:C29)</f>
        <v>0.1519959111111111</v>
      </c>
      <c r="D30" s="60">
        <f>SUM(D27:D29)</f>
        <v>407.44327924266662</v>
      </c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spans="1:17" x14ac:dyDescent="0.35">
      <c r="A31" s="184" t="s">
        <v>40</v>
      </c>
      <c r="B31" s="184"/>
      <c r="C31" s="184"/>
      <c r="D31" s="184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  <row r="32" spans="1:17" x14ac:dyDescent="0.35">
      <c r="A32" s="41" t="s">
        <v>14</v>
      </c>
      <c r="B32" s="46" t="s">
        <v>40</v>
      </c>
      <c r="C32" s="57">
        <f>((0.1111*0.02)*(4/12))</f>
        <v>7.406666666666666E-4</v>
      </c>
      <c r="D32" s="61">
        <f>$D$14*C32</f>
        <v>1.9854458799999997</v>
      </c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</row>
    <row r="33" spans="1:17" ht="15" customHeight="1" x14ac:dyDescent="0.35">
      <c r="A33" s="41" t="s">
        <v>16</v>
      </c>
      <c r="B33" s="46" t="s">
        <v>41</v>
      </c>
      <c r="C33" s="57">
        <f>C32*C25</f>
        <v>2.7256533333333332E-4</v>
      </c>
      <c r="D33" s="61">
        <f t="shared" ref="D33:D34" si="2">$D$14*C33</f>
        <v>0.7306440838399999</v>
      </c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</row>
    <row r="34" spans="1:17" ht="30" customHeight="1" x14ac:dyDescent="0.35">
      <c r="A34" s="41" t="s">
        <v>18</v>
      </c>
      <c r="B34" s="46" t="s">
        <v>42</v>
      </c>
      <c r="C34" s="57">
        <f>(1+1/12)*(4/12)*0.02*C25</f>
        <v>2.6577777777777776E-3</v>
      </c>
      <c r="D34" s="61">
        <f t="shared" si="2"/>
        <v>7.1244922666666657</v>
      </c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</row>
    <row r="35" spans="1:17" x14ac:dyDescent="0.35">
      <c r="A35" s="185" t="s">
        <v>35</v>
      </c>
      <c r="B35" s="185"/>
      <c r="C35" s="59">
        <f>SUM(C32:C34)</f>
        <v>3.6710097777777773E-3</v>
      </c>
      <c r="D35" s="60">
        <f>SUM(D32:D34)</f>
        <v>9.8405822305066657</v>
      </c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</row>
    <row r="36" spans="1:17" x14ac:dyDescent="0.35">
      <c r="A36" s="184" t="s">
        <v>43</v>
      </c>
      <c r="B36" s="184"/>
      <c r="C36" s="184"/>
      <c r="D36" s="184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17" x14ac:dyDescent="0.35">
      <c r="A37" s="41" t="s">
        <v>14</v>
      </c>
      <c r="B37" s="46" t="s">
        <v>44</v>
      </c>
      <c r="C37" s="62">
        <f>(1/12)*0.25</f>
        <v>2.0833333333333332E-2</v>
      </c>
      <c r="D37" s="61">
        <f t="shared" ref="D37:D42" si="3">$D$14*C37</f>
        <v>55.846249999999998</v>
      </c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  <row r="38" spans="1:17" x14ac:dyDescent="0.35">
      <c r="A38" s="41" t="s">
        <v>16</v>
      </c>
      <c r="B38" s="46" t="s">
        <v>45</v>
      </c>
      <c r="C38" s="57">
        <f>C37*C24</f>
        <v>1.6666666666666666E-3</v>
      </c>
      <c r="D38" s="61">
        <f t="shared" si="3"/>
        <v>4.4676999999999998</v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</row>
    <row r="39" spans="1:17" ht="29" x14ac:dyDescent="0.35">
      <c r="A39" s="41" t="s">
        <v>18</v>
      </c>
      <c r="B39" s="46" t="s">
        <v>46</v>
      </c>
      <c r="C39" s="57">
        <f>(1*0.4*0.08*0.25)+(1*0.1*0.08*0.25)</f>
        <v>0.01</v>
      </c>
      <c r="D39" s="61">
        <f t="shared" si="3"/>
        <v>26.8062</v>
      </c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</row>
    <row r="40" spans="1:17" x14ac:dyDescent="0.35">
      <c r="A40" s="41" t="s">
        <v>26</v>
      </c>
      <c r="B40" s="46" t="s">
        <v>47</v>
      </c>
      <c r="C40" s="57">
        <f>((7/30)/12)*0.7</f>
        <v>1.361111111111111E-2</v>
      </c>
      <c r="D40" s="61">
        <f t="shared" si="3"/>
        <v>36.486216666666664</v>
      </c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</row>
    <row r="41" spans="1:17" x14ac:dyDescent="0.35">
      <c r="A41" s="41" t="s">
        <v>28</v>
      </c>
      <c r="B41" s="46" t="s">
        <v>48</v>
      </c>
      <c r="C41" s="62">
        <f>C40*C25</f>
        <v>5.0088888888888891E-3</v>
      </c>
      <c r="D41" s="61">
        <f t="shared" si="3"/>
        <v>13.426927733333333</v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</row>
    <row r="42" spans="1:17" x14ac:dyDescent="0.35">
      <c r="A42" s="41" t="s">
        <v>30</v>
      </c>
      <c r="B42" s="48" t="s">
        <v>49</v>
      </c>
      <c r="C42" s="62">
        <f>(1*0.4*0.08*0.7)+(1*0.1*0.08*0.7)</f>
        <v>2.8000000000000001E-2</v>
      </c>
      <c r="D42" s="61">
        <f t="shared" si="3"/>
        <v>75.057360000000003</v>
      </c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</row>
    <row r="43" spans="1:17" x14ac:dyDescent="0.35">
      <c r="A43" s="185" t="s">
        <v>35</v>
      </c>
      <c r="B43" s="185"/>
      <c r="C43" s="59">
        <f>SUM(C37:C42)</f>
        <v>7.9119999999999996E-2</v>
      </c>
      <c r="D43" s="60">
        <f>SUM(D37:D42)</f>
        <v>212.09065440000001</v>
      </c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</row>
    <row r="44" spans="1:17" x14ac:dyDescent="0.35">
      <c r="A44" s="184" t="s">
        <v>50</v>
      </c>
      <c r="B44" s="184"/>
      <c r="C44" s="184"/>
      <c r="D44" s="184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</row>
    <row r="45" spans="1:17" x14ac:dyDescent="0.35">
      <c r="A45" s="41" t="s">
        <v>14</v>
      </c>
      <c r="B45" s="46" t="s">
        <v>51</v>
      </c>
      <c r="C45" s="62">
        <f>(1/12)</f>
        <v>8.3333333333333329E-2</v>
      </c>
      <c r="D45" s="61">
        <f>$D$14*C45</f>
        <v>223.38499999999999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</row>
    <row r="46" spans="1:17" x14ac:dyDescent="0.35">
      <c r="A46" s="41" t="s">
        <v>16</v>
      </c>
      <c r="B46" s="46" t="s">
        <v>52</v>
      </c>
      <c r="C46" s="62">
        <f>((5/12)/30)</f>
        <v>1.388888888888889E-2</v>
      </c>
      <c r="D46" s="61">
        <f>$D$14*C46</f>
        <v>37.230833333333337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</row>
    <row r="47" spans="1:17" x14ac:dyDescent="0.35">
      <c r="A47" s="41" t="s">
        <v>18</v>
      </c>
      <c r="B47" s="46" t="s">
        <v>53</v>
      </c>
      <c r="C47" s="62">
        <f>((5/30)/12)*0.015</f>
        <v>2.0833333333333332E-4</v>
      </c>
      <c r="D47" s="61">
        <f t="shared" ref="D47:D49" si="4">$D$14*C47</f>
        <v>0.55846249999999997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</row>
    <row r="48" spans="1:17" x14ac:dyDescent="0.35">
      <c r="A48" s="41" t="s">
        <v>26</v>
      </c>
      <c r="B48" s="46" t="s">
        <v>54</v>
      </c>
      <c r="C48" s="62">
        <f>((1/30)/12)</f>
        <v>2.7777777777777779E-3</v>
      </c>
      <c r="D48" s="61">
        <f t="shared" si="4"/>
        <v>7.4461666666666666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</row>
    <row r="49" spans="1:17" x14ac:dyDescent="0.35">
      <c r="A49" s="41" t="s">
        <v>28</v>
      </c>
      <c r="B49" s="46" t="s">
        <v>55</v>
      </c>
      <c r="C49" s="62">
        <f>((15/30)/12)*0.08</f>
        <v>3.3333333333333331E-3</v>
      </c>
      <c r="D49" s="61">
        <f t="shared" si="4"/>
        <v>8.9353999999999996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</row>
    <row r="50" spans="1:17" x14ac:dyDescent="0.35">
      <c r="A50" s="41" t="s">
        <v>30</v>
      </c>
      <c r="B50" s="46" t="s">
        <v>56</v>
      </c>
      <c r="C50" s="62">
        <f>10.35%*C25</f>
        <v>3.8088000000000004E-2</v>
      </c>
      <c r="D50" s="61">
        <f>$D$14*C50</f>
        <v>102.09945456000001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</row>
    <row r="51" spans="1:17" x14ac:dyDescent="0.35">
      <c r="A51" s="185" t="s">
        <v>35</v>
      </c>
      <c r="B51" s="185"/>
      <c r="C51" s="59">
        <f>SUM(C45:C50)</f>
        <v>0.14162966666666668</v>
      </c>
      <c r="D51" s="60">
        <f>SUM(D45:D50)</f>
        <v>379.65531706000007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</row>
    <row r="52" spans="1:17" x14ac:dyDescent="0.35">
      <c r="A52" s="186" t="s">
        <v>57</v>
      </c>
      <c r="B52" s="187"/>
      <c r="C52" s="188"/>
      <c r="D52" s="64">
        <f>D25+D30+D35+D43+D51</f>
        <v>1995.4979929331732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</row>
    <row r="53" spans="1:17" x14ac:dyDescent="0.35">
      <c r="A53" s="186" t="s">
        <v>58</v>
      </c>
      <c r="B53" s="187"/>
      <c r="C53" s="188"/>
      <c r="D53" s="64">
        <f>D14+D52</f>
        <v>4676.1179929331729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</row>
    <row r="54" spans="1:17" x14ac:dyDescent="0.35">
      <c r="A54" s="179" t="s">
        <v>59</v>
      </c>
      <c r="B54" s="179"/>
      <c r="C54" s="179"/>
      <c r="D54" s="179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</row>
    <row r="55" spans="1:17" ht="72.5" x14ac:dyDescent="0.35">
      <c r="A55" s="41" t="s">
        <v>14</v>
      </c>
      <c r="B55" s="46" t="s">
        <v>60</v>
      </c>
      <c r="C55" s="53"/>
      <c r="D55" s="49">
        <v>471.24</v>
      </c>
      <c r="E55" s="106" t="s">
        <v>61</v>
      </c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</row>
    <row r="56" spans="1:17" x14ac:dyDescent="0.35">
      <c r="A56" s="41" t="s">
        <v>62</v>
      </c>
      <c r="B56" s="46" t="s">
        <v>63</v>
      </c>
      <c r="C56" s="53">
        <v>0.06</v>
      </c>
      <c r="D56" s="49">
        <f>D11*C56</f>
        <v>160.8372</v>
      </c>
      <c r="E56" s="79"/>
      <c r="F56" s="9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</row>
    <row r="57" spans="1:17" ht="43.5" x14ac:dyDescent="0.35">
      <c r="A57" s="41" t="s">
        <v>16</v>
      </c>
      <c r="B57" s="46" t="s">
        <v>64</v>
      </c>
      <c r="C57" s="53"/>
      <c r="D57" s="49">
        <v>594</v>
      </c>
      <c r="E57" s="178" t="s">
        <v>306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</row>
    <row r="58" spans="1:17" x14ac:dyDescent="0.35">
      <c r="A58" s="41" t="s">
        <v>18</v>
      </c>
      <c r="B58" s="46" t="s">
        <v>65</v>
      </c>
      <c r="C58" s="53"/>
      <c r="D58" s="49">
        <v>0</v>
      </c>
      <c r="E58" s="80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</row>
    <row r="59" spans="1:17" x14ac:dyDescent="0.35">
      <c r="A59" s="185" t="s">
        <v>35</v>
      </c>
      <c r="B59" s="185"/>
      <c r="C59" s="185"/>
      <c r="D59" s="56">
        <f>D55-D56+D57+D58</f>
        <v>904.40280000000007</v>
      </c>
      <c r="E59" s="79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</row>
    <row r="60" spans="1:17" x14ac:dyDescent="0.35">
      <c r="A60" s="179" t="s">
        <v>66</v>
      </c>
      <c r="B60" s="179"/>
      <c r="C60" s="179"/>
      <c r="D60" s="179"/>
      <c r="E60" s="79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</row>
    <row r="61" spans="1:17" x14ac:dyDescent="0.35">
      <c r="A61" s="41" t="s">
        <v>14</v>
      </c>
      <c r="B61" s="46" t="s">
        <v>67</v>
      </c>
      <c r="C61" s="53"/>
      <c r="D61" s="49">
        <v>707.09</v>
      </c>
      <c r="E61" s="80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</row>
    <row r="62" spans="1:17" x14ac:dyDescent="0.35">
      <c r="A62" s="41" t="s">
        <v>18</v>
      </c>
      <c r="B62" s="46" t="s">
        <v>19</v>
      </c>
      <c r="C62" s="53"/>
      <c r="D62" s="65">
        <v>0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</row>
    <row r="63" spans="1:17" x14ac:dyDescent="0.35">
      <c r="A63" s="185" t="s">
        <v>35</v>
      </c>
      <c r="B63" s="185"/>
      <c r="C63" s="185"/>
      <c r="D63" s="56">
        <f>SUM(D61:D62)</f>
        <v>707.09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</row>
    <row r="64" spans="1:17" x14ac:dyDescent="0.35">
      <c r="A64" s="179" t="s">
        <v>68</v>
      </c>
      <c r="B64" s="179"/>
      <c r="C64" s="179"/>
      <c r="D64" s="179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</row>
    <row r="65" spans="1:17" x14ac:dyDescent="0.35">
      <c r="A65" s="41" t="s">
        <v>14</v>
      </c>
      <c r="B65" s="66" t="s">
        <v>69</v>
      </c>
      <c r="C65" s="62">
        <v>0.02</v>
      </c>
      <c r="D65" s="65">
        <f>(D53+D59+D63)*C65</f>
        <v>125.75221585866346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</row>
    <row r="66" spans="1:17" x14ac:dyDescent="0.35">
      <c r="A66" s="41" t="s">
        <v>16</v>
      </c>
      <c r="B66" s="66" t="s">
        <v>70</v>
      </c>
      <c r="C66" s="62">
        <v>0.05</v>
      </c>
      <c r="D66" s="65">
        <f>(D53+D59+D63+D65)*C66</f>
        <v>320.66815043959184</v>
      </c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</row>
    <row r="67" spans="1:17" x14ac:dyDescent="0.35">
      <c r="A67" s="185" t="s">
        <v>35</v>
      </c>
      <c r="B67" s="185"/>
      <c r="C67" s="185"/>
      <c r="D67" s="56">
        <f>SUM(D65:D66)</f>
        <v>446.42036629825532</v>
      </c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</row>
    <row r="68" spans="1:17" x14ac:dyDescent="0.35">
      <c r="A68" s="179" t="s">
        <v>71</v>
      </c>
      <c r="B68" s="179"/>
      <c r="C68" s="179"/>
      <c r="D68" s="179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</row>
    <row r="69" spans="1:17" x14ac:dyDescent="0.35">
      <c r="A69" s="41" t="s">
        <v>14</v>
      </c>
      <c r="B69" s="66" t="s">
        <v>72</v>
      </c>
      <c r="C69" s="62">
        <v>6.4999999999999997E-3</v>
      </c>
      <c r="D69" s="55">
        <f>$D$73*C69</f>
        <v>47.915930525456247</v>
      </c>
      <c r="E69" s="98" t="s">
        <v>84</v>
      </c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</row>
    <row r="70" spans="1:17" x14ac:dyDescent="0.35">
      <c r="A70" s="41" t="s">
        <v>16</v>
      </c>
      <c r="B70" s="66" t="s">
        <v>73</v>
      </c>
      <c r="C70" s="62">
        <v>0.03</v>
      </c>
      <c r="D70" s="55">
        <f>$D$73*C70</f>
        <v>221.15044857902885</v>
      </c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</row>
    <row r="71" spans="1:17" x14ac:dyDescent="0.35">
      <c r="A71" s="41" t="s">
        <v>18</v>
      </c>
      <c r="B71" s="66" t="s">
        <v>74</v>
      </c>
      <c r="C71" s="62">
        <v>0.05</v>
      </c>
      <c r="D71" s="55">
        <f>$D$73*C71</f>
        <v>368.58408096504809</v>
      </c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</row>
    <row r="72" spans="1:17" x14ac:dyDescent="0.35">
      <c r="A72" s="185" t="s">
        <v>35</v>
      </c>
      <c r="B72" s="185"/>
      <c r="C72" s="59">
        <f>SUM(C69:C71)</f>
        <v>8.6499999999999994E-2</v>
      </c>
      <c r="D72" s="56">
        <f>SUM(D69:D71)</f>
        <v>637.65046006953321</v>
      </c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</row>
    <row r="73" spans="1:17" x14ac:dyDescent="0.35">
      <c r="A73" s="189" t="s">
        <v>75</v>
      </c>
      <c r="B73" s="189"/>
      <c r="C73" s="189"/>
      <c r="D73" s="107">
        <f>(D53+D59+D63+D67)/(100%-C72)</f>
        <v>7371.6816193009618</v>
      </c>
      <c r="E73" s="88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</row>
    <row r="74" spans="1:17" s="92" customFormat="1" x14ac:dyDescent="0.35">
      <c r="A74" s="89"/>
      <c r="B74" s="90"/>
      <c r="C74" s="90"/>
      <c r="D74" s="91"/>
    </row>
  </sheetData>
  <mergeCells count="33">
    <mergeCell ref="A15:D15"/>
    <mergeCell ref="A1:D1"/>
    <mergeCell ref="B2:C2"/>
    <mergeCell ref="B3:C3"/>
    <mergeCell ref="B4:C4"/>
    <mergeCell ref="B5:C5"/>
    <mergeCell ref="B6:C6"/>
    <mergeCell ref="B7:C7"/>
    <mergeCell ref="B8:C8"/>
    <mergeCell ref="A9:D9"/>
    <mergeCell ref="B10:C10"/>
    <mergeCell ref="A14:C14"/>
    <mergeCell ref="A53:C53"/>
    <mergeCell ref="A16:D16"/>
    <mergeCell ref="A25:B25"/>
    <mergeCell ref="A26:D26"/>
    <mergeCell ref="A30:B30"/>
    <mergeCell ref="A31:D31"/>
    <mergeCell ref="A35:B35"/>
    <mergeCell ref="A36:D36"/>
    <mergeCell ref="A43:B43"/>
    <mergeCell ref="A44:D44"/>
    <mergeCell ref="A51:B51"/>
    <mergeCell ref="A52:C52"/>
    <mergeCell ref="A68:D68"/>
    <mergeCell ref="A72:B72"/>
    <mergeCell ref="A73:C73"/>
    <mergeCell ref="A54:D54"/>
    <mergeCell ref="A59:C59"/>
    <mergeCell ref="A60:D60"/>
    <mergeCell ref="A63:C63"/>
    <mergeCell ref="A64:D64"/>
    <mergeCell ref="A67:C67"/>
  </mergeCells>
  <pageMargins left="0.511811024" right="0.511811024" top="0.78740157499999996" bottom="0.78740157499999996" header="0.31496062000000002" footer="0.31496062000000002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2A4D1-F594-4040-8606-9C1A461FB075}">
  <dimension ref="A1:G41"/>
  <sheetViews>
    <sheetView topLeftCell="B1" zoomScaleNormal="100" workbookViewId="0">
      <selection activeCell="E3" sqref="E3"/>
    </sheetView>
  </sheetViews>
  <sheetFormatPr defaultColWidth="9.1796875" defaultRowHeight="14.5" x14ac:dyDescent="0.35"/>
  <cols>
    <col min="1" max="1" width="5.1796875" bestFit="1" customWidth="1"/>
    <col min="2" max="2" width="57" customWidth="1"/>
    <col min="5" max="5" width="14.26953125" customWidth="1"/>
    <col min="6" max="6" width="11.54296875" bestFit="1" customWidth="1"/>
    <col min="7" max="7" width="16.1796875" bestFit="1" customWidth="1"/>
  </cols>
  <sheetData>
    <row r="1" spans="1:7" s="31" customFormat="1" x14ac:dyDescent="0.35">
      <c r="A1" s="193" t="s">
        <v>89</v>
      </c>
      <c r="B1" s="194"/>
      <c r="C1" s="194"/>
      <c r="D1" s="194"/>
      <c r="E1" s="194"/>
      <c r="F1" s="194"/>
      <c r="G1" s="195"/>
    </row>
    <row r="2" spans="1:7" s="31" customFormat="1" ht="26" x14ac:dyDescent="0.3">
      <c r="A2" s="113" t="s">
        <v>90</v>
      </c>
      <c r="B2" s="114" t="s">
        <v>91</v>
      </c>
      <c r="C2" s="113" t="s">
        <v>92</v>
      </c>
      <c r="D2" s="113" t="s">
        <v>93</v>
      </c>
      <c r="E2" s="113" t="s">
        <v>94</v>
      </c>
      <c r="F2" s="113" t="s">
        <v>95</v>
      </c>
      <c r="G2" s="113" t="s">
        <v>96</v>
      </c>
    </row>
    <row r="3" spans="1:7" ht="25" x14ac:dyDescent="0.35">
      <c r="A3" s="72" t="s">
        <v>97</v>
      </c>
      <c r="B3" s="73" t="s">
        <v>98</v>
      </c>
      <c r="C3" s="72" t="s">
        <v>99</v>
      </c>
      <c r="D3" s="72">
        <v>3</v>
      </c>
      <c r="E3" s="120">
        <v>18000</v>
      </c>
      <c r="F3" s="99">
        <v>3.9775</v>
      </c>
      <c r="G3" s="74">
        <f>E3*F3</f>
        <v>71595</v>
      </c>
    </row>
    <row r="4" spans="1:7" ht="25" x14ac:dyDescent="0.35">
      <c r="A4" s="72" t="s">
        <v>100</v>
      </c>
      <c r="B4" s="73" t="s">
        <v>101</v>
      </c>
      <c r="C4" s="72" t="s">
        <v>99</v>
      </c>
      <c r="D4" s="72">
        <v>3</v>
      </c>
      <c r="E4" s="120">
        <v>60</v>
      </c>
      <c r="F4" s="74">
        <v>41.246000000000002</v>
      </c>
      <c r="G4" s="74">
        <f t="shared" ref="G4:G10" si="0">E4*F4</f>
        <v>2474.7600000000002</v>
      </c>
    </row>
    <row r="5" spans="1:7" ht="37.5" x14ac:dyDescent="0.35">
      <c r="A5" s="72" t="s">
        <v>102</v>
      </c>
      <c r="B5" s="73" t="s">
        <v>103</v>
      </c>
      <c r="C5" s="72" t="s">
        <v>99</v>
      </c>
      <c r="D5" s="72">
        <v>3</v>
      </c>
      <c r="E5" s="120">
        <v>4</v>
      </c>
      <c r="F5" s="74">
        <v>2530.6666666666665</v>
      </c>
      <c r="G5" s="74">
        <f t="shared" si="0"/>
        <v>10122.666666666666</v>
      </c>
    </row>
    <row r="6" spans="1:7" ht="25" x14ac:dyDescent="0.35">
      <c r="A6" s="72" t="s">
        <v>104</v>
      </c>
      <c r="B6" s="73" t="s">
        <v>105</v>
      </c>
      <c r="C6" s="72" t="s">
        <v>99</v>
      </c>
      <c r="D6" s="72">
        <v>3</v>
      </c>
      <c r="E6" s="120">
        <v>1000</v>
      </c>
      <c r="F6" s="74">
        <v>10.92</v>
      </c>
      <c r="G6" s="74">
        <f t="shared" si="0"/>
        <v>10920</v>
      </c>
    </row>
    <row r="7" spans="1:7" ht="25" x14ac:dyDescent="0.35">
      <c r="A7" s="72" t="s">
        <v>106</v>
      </c>
      <c r="B7" s="73" t="s">
        <v>107</v>
      </c>
      <c r="C7" s="72" t="s">
        <v>99</v>
      </c>
      <c r="D7" s="72">
        <v>5</v>
      </c>
      <c r="E7" s="120">
        <v>320</v>
      </c>
      <c r="F7" s="74">
        <v>119.93625</v>
      </c>
      <c r="G7" s="74">
        <f t="shared" si="0"/>
        <v>38379.599999999999</v>
      </c>
    </row>
    <row r="8" spans="1:7" ht="25" x14ac:dyDescent="0.35">
      <c r="A8" s="72" t="s">
        <v>108</v>
      </c>
      <c r="B8" s="73" t="s">
        <v>109</v>
      </c>
      <c r="C8" s="72" t="s">
        <v>110</v>
      </c>
      <c r="D8" s="72">
        <v>3</v>
      </c>
      <c r="E8" s="120">
        <v>300</v>
      </c>
      <c r="F8" s="74">
        <v>86.615000000000009</v>
      </c>
      <c r="G8" s="74">
        <f t="shared" si="0"/>
        <v>25984.500000000004</v>
      </c>
    </row>
    <row r="9" spans="1:7" ht="25" x14ac:dyDescent="0.35">
      <c r="A9" s="72" t="s">
        <v>111</v>
      </c>
      <c r="B9" s="73" t="s">
        <v>112</v>
      </c>
      <c r="C9" s="72" t="s">
        <v>99</v>
      </c>
      <c r="D9" s="72">
        <v>3</v>
      </c>
      <c r="E9" s="120">
        <v>300</v>
      </c>
      <c r="F9" s="74">
        <v>75.405000000000001</v>
      </c>
      <c r="G9" s="74">
        <f t="shared" si="0"/>
        <v>22621.5</v>
      </c>
    </row>
    <row r="10" spans="1:7" ht="25" x14ac:dyDescent="0.35">
      <c r="A10" s="72" t="s">
        <v>113</v>
      </c>
      <c r="B10" s="73" t="s">
        <v>114</v>
      </c>
      <c r="C10" s="72" t="s">
        <v>99</v>
      </c>
      <c r="D10" s="72">
        <v>3</v>
      </c>
      <c r="E10" s="120">
        <v>12</v>
      </c>
      <c r="F10" s="74">
        <v>516</v>
      </c>
      <c r="G10" s="74">
        <f t="shared" si="0"/>
        <v>6192</v>
      </c>
    </row>
    <row r="11" spans="1:7" s="31" customFormat="1" ht="15.75" customHeight="1" x14ac:dyDescent="0.3">
      <c r="A11" s="72"/>
      <c r="B11" s="192" t="s">
        <v>115</v>
      </c>
      <c r="C11" s="192"/>
      <c r="D11" s="192"/>
      <c r="E11" s="111"/>
      <c r="F11" s="111"/>
      <c r="G11" s="110">
        <f>SUM(G3:G10)</f>
        <v>188290.02666666667</v>
      </c>
    </row>
    <row r="12" spans="1:7" s="31" customFormat="1" ht="26" x14ac:dyDescent="0.3">
      <c r="A12" s="113" t="s">
        <v>116</v>
      </c>
      <c r="B12" s="114" t="s">
        <v>117</v>
      </c>
      <c r="C12" s="113" t="s">
        <v>92</v>
      </c>
      <c r="D12" s="113" t="s">
        <v>93</v>
      </c>
      <c r="E12" s="113" t="s">
        <v>94</v>
      </c>
      <c r="F12" s="113" t="s">
        <v>95</v>
      </c>
      <c r="G12" s="113" t="s">
        <v>96</v>
      </c>
    </row>
    <row r="13" spans="1:7" ht="37.5" x14ac:dyDescent="0.35">
      <c r="A13" s="72" t="s">
        <v>118</v>
      </c>
      <c r="B13" s="72" t="s">
        <v>119</v>
      </c>
      <c r="C13" s="72" t="s">
        <v>120</v>
      </c>
      <c r="D13" s="72">
        <v>3</v>
      </c>
      <c r="E13" s="120">
        <v>16</v>
      </c>
      <c r="F13" s="75">
        <v>1458.5349999999999</v>
      </c>
      <c r="G13" s="74">
        <f t="shared" ref="G13:G17" si="1">E13*F13</f>
        <v>23336.559999999998</v>
      </c>
    </row>
    <row r="14" spans="1:7" ht="37.5" x14ac:dyDescent="0.35">
      <c r="A14" s="72" t="s">
        <v>121</v>
      </c>
      <c r="B14" s="72" t="s">
        <v>122</v>
      </c>
      <c r="C14" s="72" t="s">
        <v>120</v>
      </c>
      <c r="D14" s="72">
        <v>3</v>
      </c>
      <c r="E14" s="120">
        <v>8</v>
      </c>
      <c r="F14" s="75">
        <v>1508.5666666666666</v>
      </c>
      <c r="G14" s="74">
        <f t="shared" si="1"/>
        <v>12068.533333333333</v>
      </c>
    </row>
    <row r="15" spans="1:7" ht="37.5" x14ac:dyDescent="0.35">
      <c r="A15" s="72" t="s">
        <v>123</v>
      </c>
      <c r="B15" s="72" t="s">
        <v>124</v>
      </c>
      <c r="C15" s="72" t="s">
        <v>120</v>
      </c>
      <c r="D15" s="72">
        <v>3</v>
      </c>
      <c r="E15" s="120">
        <v>8</v>
      </c>
      <c r="F15" s="75">
        <v>2126.1666666666665</v>
      </c>
      <c r="G15" s="74">
        <f t="shared" si="1"/>
        <v>17009.333333333332</v>
      </c>
    </row>
    <row r="16" spans="1:7" ht="50" x14ac:dyDescent="0.35">
      <c r="A16" s="72" t="s">
        <v>125</v>
      </c>
      <c r="B16" s="72" t="s">
        <v>126</v>
      </c>
      <c r="C16" s="72" t="s">
        <v>127</v>
      </c>
      <c r="D16" s="72">
        <v>7</v>
      </c>
      <c r="E16" s="120">
        <v>3</v>
      </c>
      <c r="F16" s="75">
        <v>7955.4483333333337</v>
      </c>
      <c r="G16" s="74">
        <f t="shared" si="1"/>
        <v>23866.345000000001</v>
      </c>
    </row>
    <row r="17" spans="1:7" ht="27" x14ac:dyDescent="0.35">
      <c r="A17" s="72" t="s">
        <v>128</v>
      </c>
      <c r="B17" s="72" t="s">
        <v>129</v>
      </c>
      <c r="C17" s="72" t="s">
        <v>130</v>
      </c>
      <c r="D17" s="72">
        <v>7</v>
      </c>
      <c r="E17" s="120">
        <v>10</v>
      </c>
      <c r="F17" s="75">
        <v>988.13833333333332</v>
      </c>
      <c r="G17" s="74">
        <f t="shared" si="1"/>
        <v>9881.3833333333332</v>
      </c>
    </row>
    <row r="18" spans="1:7" s="71" customFormat="1" ht="13" x14ac:dyDescent="0.3">
      <c r="A18" s="105"/>
      <c r="B18" s="192" t="s">
        <v>115</v>
      </c>
      <c r="C18" s="192"/>
      <c r="D18" s="192"/>
      <c r="E18" s="111"/>
      <c r="F18" s="111"/>
      <c r="G18" s="110">
        <f>SUM(G13:G17)</f>
        <v>86162.154999999999</v>
      </c>
    </row>
    <row r="19" spans="1:7" s="31" customFormat="1" ht="26" x14ac:dyDescent="0.3">
      <c r="A19" s="113" t="s">
        <v>131</v>
      </c>
      <c r="B19" s="114" t="s">
        <v>132</v>
      </c>
      <c r="C19" s="113" t="s">
        <v>92</v>
      </c>
      <c r="D19" s="113" t="s">
        <v>93</v>
      </c>
      <c r="E19" s="113" t="s">
        <v>94</v>
      </c>
      <c r="F19" s="113" t="s">
        <v>95</v>
      </c>
      <c r="G19" s="113" t="s">
        <v>96</v>
      </c>
    </row>
    <row r="20" spans="1:7" ht="75" x14ac:dyDescent="0.35">
      <c r="A20" s="72" t="s">
        <v>133</v>
      </c>
      <c r="B20" s="72" t="s">
        <v>134</v>
      </c>
      <c r="C20" s="72" t="s">
        <v>135</v>
      </c>
      <c r="D20" s="72">
        <v>5</v>
      </c>
      <c r="E20" s="120">
        <v>4</v>
      </c>
      <c r="F20" s="75">
        <v>3712.3349999999996</v>
      </c>
      <c r="G20" s="74">
        <f t="shared" ref="G20:G25" si="2">E20*F20</f>
        <v>14849.339999999998</v>
      </c>
    </row>
    <row r="21" spans="1:7" ht="84" x14ac:dyDescent="0.35">
      <c r="A21" s="72" t="s">
        <v>136</v>
      </c>
      <c r="B21" s="72" t="s">
        <v>137</v>
      </c>
      <c r="C21" s="72" t="s">
        <v>135</v>
      </c>
      <c r="D21" s="72">
        <v>5</v>
      </c>
      <c r="E21" s="120">
        <v>4</v>
      </c>
      <c r="F21" s="75">
        <v>9239.001666666667</v>
      </c>
      <c r="G21" s="74">
        <f t="shared" si="2"/>
        <v>36956.006666666668</v>
      </c>
    </row>
    <row r="22" spans="1:7" ht="50" x14ac:dyDescent="0.35">
      <c r="A22" s="72" t="s">
        <v>138</v>
      </c>
      <c r="B22" s="72" t="s">
        <v>139</v>
      </c>
      <c r="C22" s="72" t="s">
        <v>120</v>
      </c>
      <c r="D22" s="72">
        <v>3</v>
      </c>
      <c r="E22" s="120">
        <v>4</v>
      </c>
      <c r="F22" s="75">
        <v>709.70333333333338</v>
      </c>
      <c r="G22" s="74">
        <f t="shared" si="2"/>
        <v>2838.8133333333335</v>
      </c>
    </row>
    <row r="23" spans="1:7" ht="62.5" x14ac:dyDescent="0.35">
      <c r="A23" s="72" t="s">
        <v>140</v>
      </c>
      <c r="B23" s="72" t="s">
        <v>141</v>
      </c>
      <c r="C23" s="72" t="s">
        <v>142</v>
      </c>
      <c r="D23" s="72">
        <v>3</v>
      </c>
      <c r="E23" s="120">
        <v>4</v>
      </c>
      <c r="F23" s="75">
        <v>1893.4816666666666</v>
      </c>
      <c r="G23" s="74">
        <f t="shared" si="2"/>
        <v>7573.9266666666663</v>
      </c>
    </row>
    <row r="24" spans="1:7" ht="62.5" x14ac:dyDescent="0.35">
      <c r="A24" s="72" t="s">
        <v>143</v>
      </c>
      <c r="B24" s="72" t="s">
        <v>144</v>
      </c>
      <c r="C24" s="72" t="s">
        <v>135</v>
      </c>
      <c r="D24" s="72">
        <v>3</v>
      </c>
      <c r="E24" s="120">
        <v>4</v>
      </c>
      <c r="F24" s="75">
        <v>2659.0016666666666</v>
      </c>
      <c r="G24" s="74">
        <f t="shared" si="2"/>
        <v>10636.006666666666</v>
      </c>
    </row>
    <row r="25" spans="1:7" ht="62.5" x14ac:dyDescent="0.35">
      <c r="A25" s="72" t="s">
        <v>145</v>
      </c>
      <c r="B25" s="72" t="s">
        <v>146</v>
      </c>
      <c r="C25" s="72" t="s">
        <v>135</v>
      </c>
      <c r="D25" s="72">
        <v>3</v>
      </c>
      <c r="E25" s="120">
        <v>4</v>
      </c>
      <c r="F25" s="75">
        <v>3042.3349999999996</v>
      </c>
      <c r="G25" s="74">
        <f t="shared" si="2"/>
        <v>12169.339999999998</v>
      </c>
    </row>
    <row r="26" spans="1:7" s="71" customFormat="1" ht="13" x14ac:dyDescent="0.3">
      <c r="A26" s="105"/>
      <c r="B26" s="192" t="s">
        <v>115</v>
      </c>
      <c r="C26" s="192"/>
      <c r="D26" s="192"/>
      <c r="E26" s="111"/>
      <c r="F26" s="111"/>
      <c r="G26" s="110">
        <f>SUM(G20:G25)</f>
        <v>85023.43333333332</v>
      </c>
    </row>
    <row r="27" spans="1:7" s="31" customFormat="1" ht="26" x14ac:dyDescent="0.3">
      <c r="A27" s="113" t="s">
        <v>147</v>
      </c>
      <c r="B27" s="114" t="s">
        <v>148</v>
      </c>
      <c r="C27" s="113" t="s">
        <v>92</v>
      </c>
      <c r="D27" s="113" t="s">
        <v>93</v>
      </c>
      <c r="E27" s="113" t="s">
        <v>94</v>
      </c>
      <c r="F27" s="113" t="s">
        <v>95</v>
      </c>
      <c r="G27" s="113" t="s">
        <v>96</v>
      </c>
    </row>
    <row r="28" spans="1:7" s="71" customFormat="1" ht="50" x14ac:dyDescent="0.3">
      <c r="A28" s="72" t="s">
        <v>149</v>
      </c>
      <c r="B28" s="72" t="s">
        <v>150</v>
      </c>
      <c r="C28" s="72" t="s">
        <v>120</v>
      </c>
      <c r="D28" s="72">
        <v>3</v>
      </c>
      <c r="E28" s="120">
        <v>8</v>
      </c>
      <c r="F28" s="75">
        <v>1584.0016666666668</v>
      </c>
      <c r="G28" s="74">
        <f t="shared" ref="G28:G31" si="3">E28*F28</f>
        <v>12672.013333333334</v>
      </c>
    </row>
    <row r="29" spans="1:7" s="71" customFormat="1" ht="50" x14ac:dyDescent="0.3">
      <c r="A29" s="72" t="s">
        <v>151</v>
      </c>
      <c r="B29" s="72" t="s">
        <v>152</v>
      </c>
      <c r="C29" s="72" t="s">
        <v>153</v>
      </c>
      <c r="D29" s="72">
        <v>5</v>
      </c>
      <c r="E29" s="120">
        <v>4</v>
      </c>
      <c r="F29" s="75">
        <v>4553.6683333333331</v>
      </c>
      <c r="G29" s="74">
        <f t="shared" si="3"/>
        <v>18214.673333333332</v>
      </c>
    </row>
    <row r="30" spans="1:7" s="71" customFormat="1" ht="62.5" x14ac:dyDescent="0.3">
      <c r="A30" s="72" t="s">
        <v>154</v>
      </c>
      <c r="B30" s="72" t="s">
        <v>155</v>
      </c>
      <c r="C30" s="72" t="s">
        <v>120</v>
      </c>
      <c r="D30" s="72" t="s">
        <v>156</v>
      </c>
      <c r="E30" s="120">
        <v>8</v>
      </c>
      <c r="F30" s="75">
        <v>915.3516666666668</v>
      </c>
      <c r="G30" s="74">
        <f t="shared" si="3"/>
        <v>7322.8133333333344</v>
      </c>
    </row>
    <row r="31" spans="1:7" s="71" customFormat="1" ht="37.5" x14ac:dyDescent="0.3">
      <c r="A31" s="72" t="s">
        <v>157</v>
      </c>
      <c r="B31" s="72" t="s">
        <v>158</v>
      </c>
      <c r="C31" s="72" t="s">
        <v>120</v>
      </c>
      <c r="D31" s="72" t="s">
        <v>156</v>
      </c>
      <c r="E31" s="120">
        <v>8</v>
      </c>
      <c r="F31" s="75">
        <v>3776</v>
      </c>
      <c r="G31" s="74">
        <f t="shared" si="3"/>
        <v>30208</v>
      </c>
    </row>
    <row r="32" spans="1:7" s="71" customFormat="1" ht="13" x14ac:dyDescent="0.3">
      <c r="A32" s="72"/>
      <c r="B32" s="192" t="s">
        <v>115</v>
      </c>
      <c r="C32" s="192"/>
      <c r="D32" s="192"/>
      <c r="E32" s="111"/>
      <c r="F32" s="111"/>
      <c r="G32" s="110">
        <f>SUM(G28:G31)</f>
        <v>68417.5</v>
      </c>
    </row>
    <row r="33" spans="1:7" s="31" customFormat="1" ht="15.75" customHeight="1" x14ac:dyDescent="0.3">
      <c r="A33" s="190" t="s">
        <v>159</v>
      </c>
      <c r="B33" s="191"/>
      <c r="C33" s="191"/>
      <c r="D33" s="191"/>
      <c r="E33" s="115"/>
      <c r="F33" s="115"/>
      <c r="G33" s="112">
        <f>SUM(G11,G18,G26,G32)</f>
        <v>427893.11499999999</v>
      </c>
    </row>
    <row r="34" spans="1:7" x14ac:dyDescent="0.35">
      <c r="A34" s="36"/>
    </row>
    <row r="35" spans="1:7" x14ac:dyDescent="0.35">
      <c r="A35" s="36"/>
    </row>
    <row r="36" spans="1:7" x14ac:dyDescent="0.35">
      <c r="A36" s="36"/>
    </row>
    <row r="37" spans="1:7" x14ac:dyDescent="0.35">
      <c r="A37" s="36"/>
    </row>
    <row r="38" spans="1:7" x14ac:dyDescent="0.35">
      <c r="A38" s="36"/>
    </row>
    <row r="39" spans="1:7" x14ac:dyDescent="0.35">
      <c r="A39" s="36"/>
    </row>
    <row r="40" spans="1:7" x14ac:dyDescent="0.35">
      <c r="A40" s="37"/>
    </row>
    <row r="41" spans="1:7" x14ac:dyDescent="0.35">
      <c r="A41" s="36"/>
    </row>
  </sheetData>
  <mergeCells count="6">
    <mergeCell ref="A33:D33"/>
    <mergeCell ref="B26:D26"/>
    <mergeCell ref="B11:D11"/>
    <mergeCell ref="B18:D18"/>
    <mergeCell ref="A1:G1"/>
    <mergeCell ref="B32:D32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52D1E-7FEA-41A5-8A81-3B9C1A8F3B7E}">
  <dimension ref="A1:J14"/>
  <sheetViews>
    <sheetView workbookViewId="0">
      <selection activeCell="H3" sqref="H3"/>
    </sheetView>
  </sheetViews>
  <sheetFormatPr defaultColWidth="8.7265625" defaultRowHeight="14.5" x14ac:dyDescent="0.35"/>
  <cols>
    <col min="2" max="2" width="44" bestFit="1" customWidth="1"/>
    <col min="3" max="3" width="13" customWidth="1"/>
    <col min="4" max="5" width="11.81640625" customWidth="1"/>
    <col min="6" max="6" width="15" bestFit="1" customWidth="1"/>
    <col min="7" max="7" width="14.26953125" customWidth="1"/>
    <col min="8" max="8" width="43.7265625" customWidth="1"/>
  </cols>
  <sheetData>
    <row r="1" spans="1:10" s="31" customFormat="1" x14ac:dyDescent="0.35">
      <c r="A1" s="193" t="s">
        <v>160</v>
      </c>
      <c r="B1" s="194"/>
      <c r="C1" s="194"/>
      <c r="D1" s="194"/>
      <c r="E1" s="194"/>
      <c r="F1" s="194"/>
      <c r="G1" s="195"/>
    </row>
    <row r="2" spans="1:10" ht="26" x14ac:dyDescent="0.35">
      <c r="A2" s="113" t="s">
        <v>161</v>
      </c>
      <c r="B2" s="114" t="s">
        <v>162</v>
      </c>
      <c r="C2" s="113" t="s">
        <v>92</v>
      </c>
      <c r="D2" s="113" t="s">
        <v>163</v>
      </c>
      <c r="E2" s="113" t="s">
        <v>164</v>
      </c>
      <c r="F2" s="113" t="s">
        <v>95</v>
      </c>
      <c r="G2" s="113" t="s">
        <v>96</v>
      </c>
    </row>
    <row r="3" spans="1:10" ht="58" x14ac:dyDescent="0.35">
      <c r="A3" s="127" t="s">
        <v>165</v>
      </c>
      <c r="B3" s="128" t="s">
        <v>166</v>
      </c>
      <c r="C3" s="129" t="s">
        <v>120</v>
      </c>
      <c r="D3" s="129">
        <v>5</v>
      </c>
      <c r="E3" s="129">
        <v>60</v>
      </c>
      <c r="F3" s="130">
        <v>189.59</v>
      </c>
      <c r="G3" s="131">
        <f>F3*60</f>
        <v>11375.4</v>
      </c>
      <c r="H3" s="104" t="s">
        <v>167</v>
      </c>
    </row>
    <row r="4" spans="1:10" x14ac:dyDescent="0.35">
      <c r="A4" s="72" t="s">
        <v>168</v>
      </c>
      <c r="B4" s="73" t="s">
        <v>169</v>
      </c>
      <c r="C4" s="72" t="s">
        <v>170</v>
      </c>
      <c r="D4" s="72">
        <v>14</v>
      </c>
      <c r="E4" s="72">
        <v>4</v>
      </c>
      <c r="F4" s="100">
        <v>22407.142857142859</v>
      </c>
      <c r="G4" s="100">
        <f>E4*F4</f>
        <v>89628.571428571435</v>
      </c>
    </row>
    <row r="5" spans="1:10" x14ac:dyDescent="0.35">
      <c r="A5" s="72" t="s">
        <v>171</v>
      </c>
      <c r="B5" s="73" t="s">
        <v>172</v>
      </c>
      <c r="C5" s="72" t="s">
        <v>170</v>
      </c>
      <c r="D5" s="72">
        <v>21</v>
      </c>
      <c r="E5" s="72">
        <v>1</v>
      </c>
      <c r="F5" s="100">
        <v>58500</v>
      </c>
      <c r="G5" s="100">
        <f>E5*F5</f>
        <v>58500</v>
      </c>
    </row>
    <row r="6" spans="1:10" x14ac:dyDescent="0.35">
      <c r="A6" s="108" t="s">
        <v>171</v>
      </c>
      <c r="B6" s="109" t="s">
        <v>173</v>
      </c>
      <c r="C6" s="121" t="s">
        <v>170</v>
      </c>
      <c r="D6" s="122"/>
      <c r="E6" s="122"/>
      <c r="F6" s="122"/>
      <c r="G6" s="123"/>
    </row>
    <row r="7" spans="1:10" x14ac:dyDescent="0.35">
      <c r="A7" s="72" t="s">
        <v>174</v>
      </c>
      <c r="B7" s="73" t="s">
        <v>175</v>
      </c>
      <c r="C7" s="72" t="s">
        <v>170</v>
      </c>
      <c r="D7" s="72" t="s">
        <v>156</v>
      </c>
      <c r="E7" s="72">
        <v>2</v>
      </c>
      <c r="F7" s="100">
        <v>22936.428571428572</v>
      </c>
      <c r="G7" s="100">
        <f t="shared" ref="G7:G9" si="0">E7*F7</f>
        <v>45872.857142857145</v>
      </c>
      <c r="H7" s="44"/>
    </row>
    <row r="8" spans="1:10" x14ac:dyDescent="0.35">
      <c r="A8" s="72" t="s">
        <v>176</v>
      </c>
      <c r="B8" s="73" t="s">
        <v>177</v>
      </c>
      <c r="C8" s="72" t="s">
        <v>170</v>
      </c>
      <c r="D8" s="72" t="s">
        <v>156</v>
      </c>
      <c r="E8" s="72">
        <v>1</v>
      </c>
      <c r="F8" s="100">
        <v>42919.047619047618</v>
      </c>
      <c r="G8" s="100">
        <f t="shared" si="0"/>
        <v>42919.047619047618</v>
      </c>
    </row>
    <row r="9" spans="1:10" x14ac:dyDescent="0.35">
      <c r="A9" s="72" t="s">
        <v>178</v>
      </c>
      <c r="B9" s="73" t="s">
        <v>179</v>
      </c>
      <c r="C9" s="72" t="s">
        <v>170</v>
      </c>
      <c r="D9" s="72" t="s">
        <v>156</v>
      </c>
      <c r="E9" s="72">
        <v>1</v>
      </c>
      <c r="F9" s="100">
        <v>76319.047142857133</v>
      </c>
      <c r="G9" s="100">
        <f t="shared" si="0"/>
        <v>76319.047142857133</v>
      </c>
    </row>
    <row r="10" spans="1:10" x14ac:dyDescent="0.35">
      <c r="A10" s="190" t="s">
        <v>159</v>
      </c>
      <c r="B10" s="191"/>
      <c r="C10" s="191"/>
      <c r="D10" s="191"/>
      <c r="E10" s="191"/>
      <c r="F10" s="196"/>
      <c r="G10" s="116">
        <f>SUM(G3:G9)</f>
        <v>324614.92333333334</v>
      </c>
    </row>
    <row r="14" spans="1:10" x14ac:dyDescent="0.35">
      <c r="J14" s="101" t="s">
        <v>84</v>
      </c>
    </row>
  </sheetData>
  <mergeCells count="2">
    <mergeCell ref="A1:G1"/>
    <mergeCell ref="A10:F10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8FF9D-A1C3-46EC-878D-CF447104C199}">
  <dimension ref="A1:F19"/>
  <sheetViews>
    <sheetView topLeftCell="A2" workbookViewId="0">
      <selection activeCell="A4" sqref="A4"/>
    </sheetView>
  </sheetViews>
  <sheetFormatPr defaultColWidth="9.1796875" defaultRowHeight="14.5" x14ac:dyDescent="0.35"/>
  <cols>
    <col min="2" max="2" width="70.26953125" customWidth="1"/>
    <col min="4" max="4" width="12.7265625" customWidth="1"/>
    <col min="5" max="5" width="13.7265625" customWidth="1"/>
    <col min="6" max="6" width="13.81640625" customWidth="1"/>
  </cols>
  <sheetData>
    <row r="1" spans="1:6" s="31" customFormat="1" x14ac:dyDescent="0.3">
      <c r="A1" s="197" t="s">
        <v>180</v>
      </c>
      <c r="B1" s="197"/>
      <c r="C1" s="197"/>
      <c r="D1" s="197"/>
      <c r="E1" s="197"/>
      <c r="F1" s="197"/>
    </row>
    <row r="2" spans="1:6" s="31" customFormat="1" ht="44.25" customHeight="1" x14ac:dyDescent="0.3">
      <c r="A2" s="198" t="s">
        <v>181</v>
      </c>
      <c r="B2" s="199"/>
      <c r="C2" s="199"/>
      <c r="D2" s="199"/>
      <c r="E2" s="199"/>
      <c r="F2" s="200"/>
    </row>
    <row r="3" spans="1:6" ht="26" x14ac:dyDescent="0.35">
      <c r="A3" s="105" t="s">
        <v>182</v>
      </c>
      <c r="B3" s="105" t="s">
        <v>162</v>
      </c>
      <c r="C3" s="105" t="s">
        <v>92</v>
      </c>
      <c r="D3" s="105" t="s">
        <v>164</v>
      </c>
      <c r="E3" s="105" t="s">
        <v>95</v>
      </c>
      <c r="F3" s="105" t="s">
        <v>96</v>
      </c>
    </row>
    <row r="4" spans="1:6" ht="50" x14ac:dyDescent="0.35">
      <c r="A4" s="73">
        <v>1</v>
      </c>
      <c r="B4" s="76" t="s">
        <v>183</v>
      </c>
      <c r="C4" s="72" t="s">
        <v>184</v>
      </c>
      <c r="D4" s="72">
        <v>20</v>
      </c>
      <c r="E4" s="124">
        <v>801.2714285714286</v>
      </c>
      <c r="F4" s="125">
        <f>D4*E4</f>
        <v>16025.428571428572</v>
      </c>
    </row>
    <row r="5" spans="1:6" s="94" customFormat="1" ht="37.5" x14ac:dyDescent="0.35">
      <c r="A5" s="73">
        <v>2</v>
      </c>
      <c r="B5" s="76" t="s">
        <v>185</v>
      </c>
      <c r="C5" s="72" t="s">
        <v>184</v>
      </c>
      <c r="D5" s="72">
        <v>20</v>
      </c>
      <c r="E5" s="124">
        <v>767.74</v>
      </c>
      <c r="F5" s="125">
        <f t="shared" ref="F5:F15" si="0">D5*E5</f>
        <v>15354.8</v>
      </c>
    </row>
    <row r="6" spans="1:6" s="94" customFormat="1" ht="37.5" x14ac:dyDescent="0.35">
      <c r="A6" s="73">
        <v>3</v>
      </c>
      <c r="B6" s="76" t="s">
        <v>186</v>
      </c>
      <c r="C6" s="72" t="s">
        <v>184</v>
      </c>
      <c r="D6" s="72">
        <v>8</v>
      </c>
      <c r="E6" s="124">
        <v>849.1742857142857</v>
      </c>
      <c r="F6" s="125">
        <f t="shared" si="0"/>
        <v>6793.3942857142856</v>
      </c>
    </row>
    <row r="7" spans="1:6" s="94" customFormat="1" ht="25" x14ac:dyDescent="0.35">
      <c r="A7" s="73">
        <v>4</v>
      </c>
      <c r="B7" s="76" t="s">
        <v>187</v>
      </c>
      <c r="C7" s="72" t="s">
        <v>184</v>
      </c>
      <c r="D7" s="72">
        <v>8</v>
      </c>
      <c r="E7" s="124">
        <v>987.95142857142855</v>
      </c>
      <c r="F7" s="125">
        <f t="shared" si="0"/>
        <v>7903.6114285714284</v>
      </c>
    </row>
    <row r="8" spans="1:6" s="94" customFormat="1" ht="37.5" x14ac:dyDescent="0.35">
      <c r="A8" s="73">
        <v>5</v>
      </c>
      <c r="B8" s="76" t="s">
        <v>188</v>
      </c>
      <c r="C8" s="72" t="s">
        <v>184</v>
      </c>
      <c r="D8" s="72">
        <v>24</v>
      </c>
      <c r="E8" s="124">
        <v>865.59249999999997</v>
      </c>
      <c r="F8" s="125">
        <f t="shared" si="0"/>
        <v>20774.22</v>
      </c>
    </row>
    <row r="9" spans="1:6" s="94" customFormat="1" ht="37.5" x14ac:dyDescent="0.35">
      <c r="A9" s="73">
        <v>6</v>
      </c>
      <c r="B9" s="76" t="s">
        <v>189</v>
      </c>
      <c r="C9" s="72" t="s">
        <v>184</v>
      </c>
      <c r="D9" s="72">
        <v>24</v>
      </c>
      <c r="E9" s="124">
        <v>795.33333333333337</v>
      </c>
      <c r="F9" s="125">
        <f t="shared" si="0"/>
        <v>19088</v>
      </c>
    </row>
    <row r="10" spans="1:6" s="94" customFormat="1" ht="37.5" x14ac:dyDescent="0.35">
      <c r="A10" s="73">
        <v>7</v>
      </c>
      <c r="B10" s="76" t="s">
        <v>190</v>
      </c>
      <c r="C10" s="72" t="s">
        <v>184</v>
      </c>
      <c r="D10" s="72">
        <v>20</v>
      </c>
      <c r="E10" s="124">
        <v>1236.6666666666667</v>
      </c>
      <c r="F10" s="125">
        <f t="shared" si="0"/>
        <v>24733.333333333336</v>
      </c>
    </row>
    <row r="11" spans="1:6" s="94" customFormat="1" ht="37.5" x14ac:dyDescent="0.35">
      <c r="A11" s="73">
        <v>8</v>
      </c>
      <c r="B11" s="76" t="s">
        <v>191</v>
      </c>
      <c r="C11" s="72" t="s">
        <v>184</v>
      </c>
      <c r="D11" s="72">
        <v>12</v>
      </c>
      <c r="E11" s="124">
        <v>1102.6666666666667</v>
      </c>
      <c r="F11" s="125">
        <f t="shared" si="0"/>
        <v>13232</v>
      </c>
    </row>
    <row r="12" spans="1:6" s="94" customFormat="1" ht="37.5" x14ac:dyDescent="0.35">
      <c r="A12" s="73">
        <v>9</v>
      </c>
      <c r="B12" s="76" t="s">
        <v>192</v>
      </c>
      <c r="C12" s="72" t="s">
        <v>184</v>
      </c>
      <c r="D12" s="72">
        <v>12</v>
      </c>
      <c r="E12" s="124">
        <v>905.66666666666663</v>
      </c>
      <c r="F12" s="125">
        <f t="shared" si="0"/>
        <v>10868</v>
      </c>
    </row>
    <row r="13" spans="1:6" s="94" customFormat="1" ht="37.5" x14ac:dyDescent="0.35">
      <c r="A13" s="73">
        <v>10</v>
      </c>
      <c r="B13" s="76" t="s">
        <v>193</v>
      </c>
      <c r="C13" s="72" t="s">
        <v>184</v>
      </c>
      <c r="D13" s="72">
        <v>12</v>
      </c>
      <c r="E13" s="124">
        <v>1149.3333333333333</v>
      </c>
      <c r="F13" s="125">
        <f t="shared" si="0"/>
        <v>13792</v>
      </c>
    </row>
    <row r="14" spans="1:6" s="94" customFormat="1" ht="37.5" x14ac:dyDescent="0.35">
      <c r="A14" s="73">
        <v>11</v>
      </c>
      <c r="B14" s="76" t="s">
        <v>194</v>
      </c>
      <c r="C14" s="72" t="s">
        <v>184</v>
      </c>
      <c r="D14" s="72">
        <v>12</v>
      </c>
      <c r="E14" s="124">
        <v>1474</v>
      </c>
      <c r="F14" s="125">
        <f t="shared" si="0"/>
        <v>17688</v>
      </c>
    </row>
    <row r="15" spans="1:6" s="94" customFormat="1" ht="37.5" x14ac:dyDescent="0.35">
      <c r="A15" s="73">
        <v>12</v>
      </c>
      <c r="B15" s="76" t="s">
        <v>195</v>
      </c>
      <c r="C15" s="72" t="s">
        <v>184</v>
      </c>
      <c r="D15" s="72">
        <v>24</v>
      </c>
      <c r="E15" s="124">
        <v>479.87571428571425</v>
      </c>
      <c r="F15" s="125">
        <f t="shared" si="0"/>
        <v>11517.017142857141</v>
      </c>
    </row>
    <row r="16" spans="1:6" x14ac:dyDescent="0.35">
      <c r="A16" s="201" t="s">
        <v>159</v>
      </c>
      <c r="B16" s="202"/>
      <c r="C16" s="202"/>
      <c r="D16" s="202"/>
      <c r="E16" s="202"/>
      <c r="F16" s="126">
        <f>SUM(F4:F15)</f>
        <v>177769.80476190476</v>
      </c>
    </row>
    <row r="18" spans="6:6" x14ac:dyDescent="0.35">
      <c r="F18" s="44"/>
    </row>
    <row r="19" spans="6:6" x14ac:dyDescent="0.35">
      <c r="F19" s="44"/>
    </row>
  </sheetData>
  <mergeCells count="3">
    <mergeCell ref="A1:F1"/>
    <mergeCell ref="A2:F2"/>
    <mergeCell ref="A16:E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4EE9A-4817-43A4-AFD9-58920E611144}">
  <sheetPr>
    <pageSetUpPr fitToPage="1"/>
  </sheetPr>
  <dimension ref="A1:E63"/>
  <sheetViews>
    <sheetView topLeftCell="A54" zoomScale="115" zoomScaleNormal="115" workbookViewId="0">
      <selection activeCell="E58" sqref="E58"/>
    </sheetView>
  </sheetViews>
  <sheetFormatPr defaultColWidth="9.1796875" defaultRowHeight="12.5" x14ac:dyDescent="0.25"/>
  <cols>
    <col min="1" max="1" width="64.54296875" style="133" customWidth="1"/>
    <col min="2" max="2" width="14.453125" style="133" customWidth="1"/>
    <col min="3" max="3" width="18.81640625" style="133" bestFit="1" customWidth="1"/>
    <col min="4" max="4" width="17.453125" style="133" bestFit="1" customWidth="1"/>
    <col min="5" max="5" width="27.7265625" style="133" bestFit="1" customWidth="1"/>
    <col min="6" max="16384" width="9.1796875" style="133"/>
  </cols>
  <sheetData>
    <row r="1" spans="1:5" ht="13" x14ac:dyDescent="0.25">
      <c r="A1" s="203" t="s">
        <v>196</v>
      </c>
      <c r="B1" s="203" t="s">
        <v>94</v>
      </c>
      <c r="C1" s="203" t="s">
        <v>197</v>
      </c>
      <c r="D1" s="203" t="s">
        <v>198</v>
      </c>
    </row>
    <row r="2" spans="1:5" ht="31.5" customHeight="1" x14ac:dyDescent="0.25">
      <c r="A2" s="134" t="s">
        <v>199</v>
      </c>
      <c r="B2" s="135" t="s">
        <v>94</v>
      </c>
      <c r="C2" s="136" t="s">
        <v>95</v>
      </c>
      <c r="D2" s="136" t="s">
        <v>96</v>
      </c>
    </row>
    <row r="3" spans="1:5" x14ac:dyDescent="0.25">
      <c r="A3" s="137" t="s">
        <v>200</v>
      </c>
      <c r="B3" s="137">
        <v>4</v>
      </c>
      <c r="C3" s="138">
        <v>84.83</v>
      </c>
      <c r="D3" s="138">
        <f t="shared" ref="D3:D57" si="0">C3*B3</f>
        <v>339.32</v>
      </c>
    </row>
    <row r="4" spans="1:5" x14ac:dyDescent="0.25">
      <c r="A4" s="137" t="s">
        <v>201</v>
      </c>
      <c r="B4" s="137">
        <v>40</v>
      </c>
      <c r="C4" s="138">
        <v>37.2575</v>
      </c>
      <c r="D4" s="138">
        <f t="shared" si="0"/>
        <v>1490.3</v>
      </c>
    </row>
    <row r="5" spans="1:5" x14ac:dyDescent="0.25">
      <c r="A5" s="137" t="s">
        <v>202</v>
      </c>
      <c r="B5" s="137">
        <v>1</v>
      </c>
      <c r="C5" s="138"/>
      <c r="D5" s="138">
        <f t="shared" si="0"/>
        <v>0</v>
      </c>
    </row>
    <row r="6" spans="1:5" x14ac:dyDescent="0.25">
      <c r="A6" s="137" t="s">
        <v>203</v>
      </c>
      <c r="B6" s="137">
        <v>1</v>
      </c>
      <c r="C6" s="138">
        <v>86.477500000000006</v>
      </c>
      <c r="D6" s="138">
        <f t="shared" si="0"/>
        <v>86.477500000000006</v>
      </c>
    </row>
    <row r="7" spans="1:5" ht="25" x14ac:dyDescent="0.25">
      <c r="A7" s="137" t="s">
        <v>204</v>
      </c>
      <c r="B7" s="137">
        <v>4</v>
      </c>
      <c r="C7" s="138">
        <v>44.498571428571431</v>
      </c>
      <c r="D7" s="138">
        <f t="shared" si="0"/>
        <v>177.99428571428572</v>
      </c>
    </row>
    <row r="8" spans="1:5" x14ac:dyDescent="0.25">
      <c r="A8" s="137" t="s">
        <v>205</v>
      </c>
      <c r="B8" s="137">
        <v>40</v>
      </c>
      <c r="C8" s="138">
        <v>33.541428571428575</v>
      </c>
      <c r="D8" s="138">
        <f t="shared" si="0"/>
        <v>1341.6571428571431</v>
      </c>
    </row>
    <row r="9" spans="1:5" x14ac:dyDescent="0.25">
      <c r="A9" s="139" t="s">
        <v>206</v>
      </c>
      <c r="B9" s="137">
        <v>4</v>
      </c>
      <c r="C9" s="138">
        <v>58.945714285714288</v>
      </c>
      <c r="D9" s="138">
        <f t="shared" si="0"/>
        <v>235.78285714285715</v>
      </c>
    </row>
    <row r="10" spans="1:5" x14ac:dyDescent="0.25">
      <c r="A10" s="139" t="s">
        <v>207</v>
      </c>
      <c r="B10" s="137">
        <v>4</v>
      </c>
      <c r="C10" s="138">
        <v>135.97</v>
      </c>
      <c r="D10" s="138">
        <f t="shared" si="0"/>
        <v>543.88</v>
      </c>
    </row>
    <row r="11" spans="1:5" x14ac:dyDescent="0.25">
      <c r="A11" s="139" t="s">
        <v>208</v>
      </c>
      <c r="B11" s="137">
        <v>8</v>
      </c>
      <c r="C11" s="138">
        <v>151.95714285714283</v>
      </c>
      <c r="D11" s="138">
        <f t="shared" si="0"/>
        <v>1215.6571428571426</v>
      </c>
    </row>
    <row r="12" spans="1:5" x14ac:dyDescent="0.25">
      <c r="A12" s="137" t="s">
        <v>209</v>
      </c>
      <c r="B12" s="137">
        <v>4</v>
      </c>
      <c r="C12" s="138"/>
      <c r="D12" s="138">
        <f t="shared" si="0"/>
        <v>0</v>
      </c>
    </row>
    <row r="13" spans="1:5" ht="26" x14ac:dyDescent="0.25">
      <c r="A13" s="134" t="s">
        <v>210</v>
      </c>
      <c r="B13" s="135" t="s">
        <v>94</v>
      </c>
      <c r="C13" s="136" t="s">
        <v>95</v>
      </c>
      <c r="D13" s="136" t="s">
        <v>96</v>
      </c>
    </row>
    <row r="14" spans="1:5" x14ac:dyDescent="0.25">
      <c r="A14" s="172" t="s">
        <v>211</v>
      </c>
      <c r="B14" s="140">
        <v>1</v>
      </c>
      <c r="C14" s="138">
        <v>108.2325</v>
      </c>
      <c r="D14" s="138">
        <f>C14*B14/5</f>
        <v>21.6465</v>
      </c>
      <c r="E14" s="176" t="s">
        <v>304</v>
      </c>
    </row>
    <row r="15" spans="1:5" x14ac:dyDescent="0.25">
      <c r="A15" s="172" t="s">
        <v>212</v>
      </c>
      <c r="B15" s="140">
        <v>1</v>
      </c>
      <c r="C15" s="138">
        <v>84.553749999999994</v>
      </c>
      <c r="D15" s="138">
        <f t="shared" ref="D15:D19" si="1">C15*B15/5</f>
        <v>16.91075</v>
      </c>
      <c r="E15" s="176" t="s">
        <v>304</v>
      </c>
    </row>
    <row r="16" spans="1:5" x14ac:dyDescent="0.25">
      <c r="A16" s="173" t="s">
        <v>213</v>
      </c>
      <c r="B16" s="140">
        <v>1</v>
      </c>
      <c r="C16" s="138">
        <v>78.051249999999996</v>
      </c>
      <c r="D16" s="138">
        <f t="shared" si="1"/>
        <v>15.610249999999999</v>
      </c>
      <c r="E16" s="176" t="s">
        <v>304</v>
      </c>
    </row>
    <row r="17" spans="1:5" x14ac:dyDescent="0.25">
      <c r="A17" s="172" t="s">
        <v>214</v>
      </c>
      <c r="B17" s="140">
        <v>1</v>
      </c>
      <c r="C17" s="138">
        <v>97.132500000000022</v>
      </c>
      <c r="D17" s="138">
        <f t="shared" si="1"/>
        <v>19.426500000000004</v>
      </c>
      <c r="E17" s="176" t="s">
        <v>304</v>
      </c>
    </row>
    <row r="18" spans="1:5" x14ac:dyDescent="0.25">
      <c r="A18" s="172" t="s">
        <v>215</v>
      </c>
      <c r="B18" s="140">
        <v>1</v>
      </c>
      <c r="C18" s="138">
        <v>109.95249999999999</v>
      </c>
      <c r="D18" s="138">
        <f t="shared" si="1"/>
        <v>21.990499999999997</v>
      </c>
      <c r="E18" s="176" t="s">
        <v>304</v>
      </c>
    </row>
    <row r="19" spans="1:5" ht="25" x14ac:dyDescent="0.25">
      <c r="A19" s="172" t="s">
        <v>216</v>
      </c>
      <c r="B19" s="140">
        <v>1</v>
      </c>
      <c r="C19" s="138">
        <v>127.54875000000001</v>
      </c>
      <c r="D19" s="138">
        <f t="shared" si="1"/>
        <v>25.509750000000004</v>
      </c>
      <c r="E19" s="176" t="s">
        <v>304</v>
      </c>
    </row>
    <row r="20" spans="1:5" x14ac:dyDescent="0.25">
      <c r="A20" s="172" t="s">
        <v>217</v>
      </c>
      <c r="B20" s="140">
        <v>1</v>
      </c>
      <c r="C20" s="138">
        <v>64.456249999999997</v>
      </c>
      <c r="D20" s="138">
        <f>C20*B20</f>
        <v>64.456249999999997</v>
      </c>
      <c r="E20" s="177"/>
    </row>
    <row r="21" spans="1:5" x14ac:dyDescent="0.25">
      <c r="A21" s="172" t="s">
        <v>218</v>
      </c>
      <c r="B21" s="140">
        <v>1</v>
      </c>
      <c r="C21" s="138">
        <v>60.563749999999992</v>
      </c>
      <c r="D21" s="138">
        <f t="shared" si="0"/>
        <v>60.563749999999992</v>
      </c>
      <c r="E21" s="177"/>
    </row>
    <row r="22" spans="1:5" x14ac:dyDescent="0.25">
      <c r="A22" s="172" t="s">
        <v>219</v>
      </c>
      <c r="B22" s="140">
        <v>1</v>
      </c>
      <c r="C22" s="138">
        <v>58.155714285714289</v>
      </c>
      <c r="D22" s="138">
        <f t="shared" si="0"/>
        <v>58.155714285714289</v>
      </c>
      <c r="E22" s="177"/>
    </row>
    <row r="23" spans="1:5" x14ac:dyDescent="0.25">
      <c r="A23" s="172" t="s">
        <v>220</v>
      </c>
      <c r="B23" s="140">
        <v>1</v>
      </c>
      <c r="C23" s="138">
        <v>85.122499999999988</v>
      </c>
      <c r="D23" s="138">
        <f t="shared" ref="D23" si="2">C23*B23/5</f>
        <v>17.024499999999996</v>
      </c>
      <c r="E23" s="176" t="s">
        <v>304</v>
      </c>
    </row>
    <row r="24" spans="1:5" x14ac:dyDescent="0.25">
      <c r="A24" s="172" t="s">
        <v>221</v>
      </c>
      <c r="B24" s="140">
        <v>1</v>
      </c>
      <c r="C24" s="138">
        <v>44.481250000000003</v>
      </c>
      <c r="D24" s="138">
        <f>C24*B24</f>
        <v>44.481250000000003</v>
      </c>
      <c r="E24" s="171"/>
    </row>
    <row r="25" spans="1:5" x14ac:dyDescent="0.25">
      <c r="A25" s="174" t="s">
        <v>222</v>
      </c>
      <c r="B25" s="140">
        <v>1</v>
      </c>
      <c r="C25" s="138">
        <v>98.385000000000005</v>
      </c>
      <c r="D25" s="138">
        <f t="shared" si="0"/>
        <v>98.385000000000005</v>
      </c>
    </row>
    <row r="26" spans="1:5" x14ac:dyDescent="0.25">
      <c r="A26" s="174" t="s">
        <v>223</v>
      </c>
      <c r="B26" s="140">
        <v>1</v>
      </c>
      <c r="C26" s="138">
        <v>21.07375</v>
      </c>
      <c r="D26" s="138">
        <f t="shared" si="0"/>
        <v>21.07375</v>
      </c>
    </row>
    <row r="27" spans="1:5" x14ac:dyDescent="0.25">
      <c r="A27" s="174" t="s">
        <v>224</v>
      </c>
      <c r="B27" s="140">
        <v>1</v>
      </c>
      <c r="C27" s="138">
        <v>83.51400000000001</v>
      </c>
      <c r="D27" s="138">
        <f t="shared" si="0"/>
        <v>83.51400000000001</v>
      </c>
    </row>
    <row r="28" spans="1:5" x14ac:dyDescent="0.25">
      <c r="A28" s="172" t="s">
        <v>225</v>
      </c>
      <c r="B28" s="140">
        <v>1</v>
      </c>
      <c r="C28" s="138">
        <v>122.24625</v>
      </c>
      <c r="D28" s="138">
        <f t="shared" ref="D28" si="3">C28*B28/5</f>
        <v>24.449249999999999</v>
      </c>
      <c r="E28" s="176" t="s">
        <v>304</v>
      </c>
    </row>
    <row r="29" spans="1:5" x14ac:dyDescent="0.25">
      <c r="A29" s="172" t="s">
        <v>226</v>
      </c>
      <c r="B29" s="140">
        <v>1</v>
      </c>
      <c r="C29" s="138">
        <v>368.66374999999999</v>
      </c>
      <c r="D29" s="138">
        <f t="shared" si="0"/>
        <v>368.66374999999999</v>
      </c>
    </row>
    <row r="30" spans="1:5" x14ac:dyDescent="0.25">
      <c r="A30" s="173" t="s">
        <v>227</v>
      </c>
      <c r="B30" s="140">
        <v>1</v>
      </c>
      <c r="C30" s="138">
        <v>78.288750000000007</v>
      </c>
      <c r="D30" s="138">
        <f t="shared" ref="D30" si="4">C30*B30/5</f>
        <v>15.657750000000002</v>
      </c>
      <c r="E30" s="176" t="s">
        <v>304</v>
      </c>
    </row>
    <row r="31" spans="1:5" x14ac:dyDescent="0.25">
      <c r="A31" s="173" t="s">
        <v>228</v>
      </c>
      <c r="B31" s="140">
        <v>1</v>
      </c>
      <c r="C31" s="138">
        <v>75.248750000000001</v>
      </c>
      <c r="D31" s="138">
        <f>C31*B31</f>
        <v>75.248750000000001</v>
      </c>
      <c r="E31" s="171"/>
    </row>
    <row r="32" spans="1:5" x14ac:dyDescent="0.25">
      <c r="A32" s="173" t="s">
        <v>229</v>
      </c>
      <c r="B32" s="140">
        <v>1</v>
      </c>
      <c r="C32" s="138">
        <v>45.398750000000007</v>
      </c>
      <c r="D32" s="138">
        <f>C32*B32</f>
        <v>45.398750000000007</v>
      </c>
      <c r="E32" s="171"/>
    </row>
    <row r="33" spans="1:5" x14ac:dyDescent="0.25">
      <c r="A33" s="173" t="s">
        <v>230</v>
      </c>
      <c r="B33" s="140">
        <v>1</v>
      </c>
      <c r="C33" s="138">
        <v>61.424999999999997</v>
      </c>
      <c r="D33" s="138">
        <f>C33*B33</f>
        <v>61.424999999999997</v>
      </c>
      <c r="E33" s="171"/>
    </row>
    <row r="34" spans="1:5" x14ac:dyDescent="0.25">
      <c r="A34" s="173" t="s">
        <v>231</v>
      </c>
      <c r="B34" s="140">
        <v>1</v>
      </c>
      <c r="C34" s="138">
        <v>55.207500000000003</v>
      </c>
      <c r="D34" s="138">
        <f t="shared" si="0"/>
        <v>55.207500000000003</v>
      </c>
    </row>
    <row r="35" spans="1:5" x14ac:dyDescent="0.25">
      <c r="A35" s="137" t="s">
        <v>232</v>
      </c>
      <c r="B35" s="140">
        <v>1</v>
      </c>
      <c r="C35" s="138">
        <v>83.75500000000001</v>
      </c>
      <c r="D35" s="138">
        <f t="shared" si="0"/>
        <v>83.75500000000001</v>
      </c>
    </row>
    <row r="36" spans="1:5" ht="13" x14ac:dyDescent="0.25">
      <c r="A36" s="134" t="s">
        <v>233</v>
      </c>
      <c r="B36" s="135" t="s">
        <v>94</v>
      </c>
      <c r="C36" s="136" t="s">
        <v>95</v>
      </c>
      <c r="D36" s="136" t="s">
        <v>96</v>
      </c>
    </row>
    <row r="37" spans="1:5" x14ac:dyDescent="0.25">
      <c r="A37" s="172" t="s">
        <v>211</v>
      </c>
      <c r="B37" s="140">
        <v>1</v>
      </c>
      <c r="C37" s="138">
        <v>108.2325</v>
      </c>
      <c r="D37" s="138">
        <f t="shared" ref="D37:D40" si="5">C37*B37/5</f>
        <v>21.6465</v>
      </c>
      <c r="E37" s="176" t="s">
        <v>304</v>
      </c>
    </row>
    <row r="38" spans="1:5" x14ac:dyDescent="0.25">
      <c r="A38" s="172" t="s">
        <v>212</v>
      </c>
      <c r="B38" s="140">
        <v>1</v>
      </c>
      <c r="C38" s="138">
        <v>84.553749999999994</v>
      </c>
      <c r="D38" s="138">
        <f t="shared" si="5"/>
        <v>16.91075</v>
      </c>
      <c r="E38" s="176" t="s">
        <v>304</v>
      </c>
    </row>
    <row r="39" spans="1:5" x14ac:dyDescent="0.25">
      <c r="A39" s="173" t="s">
        <v>213</v>
      </c>
      <c r="B39" s="140">
        <v>1</v>
      </c>
      <c r="C39" s="138">
        <v>78.051249999999996</v>
      </c>
      <c r="D39" s="138">
        <f t="shared" si="5"/>
        <v>15.610249999999999</v>
      </c>
      <c r="E39" s="176" t="s">
        <v>304</v>
      </c>
    </row>
    <row r="40" spans="1:5" x14ac:dyDescent="0.25">
      <c r="A40" s="172" t="s">
        <v>214</v>
      </c>
      <c r="B40" s="140">
        <v>1</v>
      </c>
      <c r="C40" s="138">
        <v>97.132500000000022</v>
      </c>
      <c r="D40" s="138">
        <f t="shared" si="5"/>
        <v>19.426500000000004</v>
      </c>
      <c r="E40" s="176" t="s">
        <v>304</v>
      </c>
    </row>
    <row r="41" spans="1:5" x14ac:dyDescent="0.25">
      <c r="A41" s="172" t="s">
        <v>217</v>
      </c>
      <c r="B41" s="140">
        <v>1</v>
      </c>
      <c r="C41" s="138">
        <v>64.456249999999997</v>
      </c>
      <c r="D41" s="138">
        <f t="shared" si="0"/>
        <v>64.456249999999997</v>
      </c>
    </row>
    <row r="42" spans="1:5" x14ac:dyDescent="0.25">
      <c r="A42" s="172" t="s">
        <v>219</v>
      </c>
      <c r="B42" s="140">
        <v>1</v>
      </c>
      <c r="C42" s="138">
        <v>58.155714285714289</v>
      </c>
      <c r="D42" s="138">
        <f t="shared" si="0"/>
        <v>58.155714285714289</v>
      </c>
    </row>
    <row r="43" spans="1:5" x14ac:dyDescent="0.25">
      <c r="A43" s="172" t="s">
        <v>220</v>
      </c>
      <c r="B43" s="140">
        <v>1</v>
      </c>
      <c r="C43" s="138">
        <v>85.122499999999988</v>
      </c>
      <c r="D43" s="138">
        <f t="shared" ref="D43" si="6">C43*B43/5</f>
        <v>17.024499999999996</v>
      </c>
      <c r="E43" s="176" t="s">
        <v>304</v>
      </c>
    </row>
    <row r="44" spans="1:5" x14ac:dyDescent="0.25">
      <c r="A44" s="172" t="s">
        <v>234</v>
      </c>
      <c r="B44" s="140">
        <v>1</v>
      </c>
      <c r="C44" s="138">
        <v>108.30857142857144</v>
      </c>
      <c r="D44" s="138">
        <f t="shared" si="0"/>
        <v>108.30857142857144</v>
      </c>
    </row>
    <row r="45" spans="1:5" x14ac:dyDescent="0.25">
      <c r="A45" s="172" t="s">
        <v>235</v>
      </c>
      <c r="B45" s="140">
        <v>1</v>
      </c>
      <c r="C45" s="138">
        <v>140.80142857142857</v>
      </c>
      <c r="D45" s="138">
        <f t="shared" si="0"/>
        <v>140.80142857142857</v>
      </c>
    </row>
    <row r="46" spans="1:5" x14ac:dyDescent="0.25">
      <c r="A46" s="172" t="s">
        <v>236</v>
      </c>
      <c r="B46" s="140">
        <v>1</v>
      </c>
      <c r="C46" s="138">
        <v>81.594285714285732</v>
      </c>
      <c r="D46" s="138">
        <f>C46*B46</f>
        <v>81.594285714285732</v>
      </c>
      <c r="E46" s="171"/>
    </row>
    <row r="47" spans="1:5" x14ac:dyDescent="0.25">
      <c r="A47" s="172" t="s">
        <v>221</v>
      </c>
      <c r="B47" s="140">
        <v>1</v>
      </c>
      <c r="C47" s="138">
        <v>44.562500000000007</v>
      </c>
      <c r="D47" s="138">
        <f>C47*B47</f>
        <v>44.562500000000007</v>
      </c>
      <c r="E47" s="171"/>
    </row>
    <row r="48" spans="1:5" ht="13" x14ac:dyDescent="0.25">
      <c r="A48" s="134" t="s">
        <v>237</v>
      </c>
      <c r="B48" s="135" t="s">
        <v>94</v>
      </c>
      <c r="C48" s="136" t="s">
        <v>95</v>
      </c>
      <c r="D48" s="136" t="s">
        <v>96</v>
      </c>
    </row>
    <row r="49" spans="1:5" ht="37.5" x14ac:dyDescent="0.25">
      <c r="A49" s="141" t="s">
        <v>238</v>
      </c>
      <c r="B49" s="142">
        <v>1</v>
      </c>
      <c r="C49" s="138">
        <v>1410.3333333333333</v>
      </c>
      <c r="D49" s="138">
        <f>C49*B49</f>
        <v>1410.3333333333333</v>
      </c>
      <c r="E49" s="171"/>
    </row>
    <row r="50" spans="1:5" ht="25" x14ac:dyDescent="0.25">
      <c r="A50" s="141" t="s">
        <v>239</v>
      </c>
      <c r="B50" s="142">
        <v>5</v>
      </c>
      <c r="C50" s="138">
        <v>607</v>
      </c>
      <c r="D50" s="138">
        <f>C50*B50</f>
        <v>3035</v>
      </c>
      <c r="E50" s="171"/>
    </row>
    <row r="51" spans="1:5" ht="50" x14ac:dyDescent="0.25">
      <c r="A51" s="141" t="s">
        <v>240</v>
      </c>
      <c r="B51" s="142">
        <v>4</v>
      </c>
      <c r="C51" s="138">
        <v>1526.6666666666667</v>
      </c>
      <c r="D51" s="138">
        <f>C51*B51</f>
        <v>6106.666666666667</v>
      </c>
      <c r="E51" s="171"/>
    </row>
    <row r="52" spans="1:5" ht="13" x14ac:dyDescent="0.25">
      <c r="A52" s="143" t="s">
        <v>241</v>
      </c>
      <c r="B52" s="135" t="s">
        <v>94</v>
      </c>
      <c r="C52" s="136" t="s">
        <v>95</v>
      </c>
      <c r="D52" s="136" t="s">
        <v>96</v>
      </c>
    </row>
    <row r="53" spans="1:5" x14ac:dyDescent="0.25">
      <c r="A53" s="137" t="s">
        <v>242</v>
      </c>
      <c r="B53" s="144">
        <v>5</v>
      </c>
      <c r="C53" s="138">
        <v>581.43376508347092</v>
      </c>
      <c r="D53" s="138">
        <f t="shared" ref="D53:D58" si="7">C53*B53/5</f>
        <v>581.43376508347092</v>
      </c>
      <c r="E53" s="176" t="s">
        <v>304</v>
      </c>
    </row>
    <row r="54" spans="1:5" ht="50" x14ac:dyDescent="0.25">
      <c r="A54" s="137" t="s">
        <v>305</v>
      </c>
      <c r="B54" s="144">
        <v>7</v>
      </c>
      <c r="C54" s="138">
        <v>8420</v>
      </c>
      <c r="D54" s="138">
        <f t="shared" si="7"/>
        <v>11788</v>
      </c>
      <c r="E54" s="176" t="s">
        <v>304</v>
      </c>
    </row>
    <row r="55" spans="1:5" ht="37.5" x14ac:dyDescent="0.25">
      <c r="A55" s="137" t="s">
        <v>243</v>
      </c>
      <c r="B55" s="144">
        <v>4</v>
      </c>
      <c r="C55" s="138">
        <v>6356.666666666667</v>
      </c>
      <c r="D55" s="138">
        <f t="shared" si="7"/>
        <v>5085.3333333333339</v>
      </c>
      <c r="E55" s="176" t="s">
        <v>304</v>
      </c>
    </row>
    <row r="56" spans="1:5" ht="50" x14ac:dyDescent="0.25">
      <c r="A56" s="137" t="s">
        <v>244</v>
      </c>
      <c r="B56" s="144">
        <v>1</v>
      </c>
      <c r="C56" s="138">
        <v>13226.666666666666</v>
      </c>
      <c r="D56" s="138">
        <f t="shared" si="7"/>
        <v>2645.333333333333</v>
      </c>
      <c r="E56" s="176" t="s">
        <v>304</v>
      </c>
    </row>
    <row r="57" spans="1:5" x14ac:dyDescent="0.25">
      <c r="A57" s="137" t="s">
        <v>245</v>
      </c>
      <c r="B57" s="144">
        <v>12</v>
      </c>
      <c r="C57" s="138">
        <v>245.54136996280621</v>
      </c>
      <c r="D57" s="138">
        <f t="shared" si="0"/>
        <v>2946.4964395536745</v>
      </c>
    </row>
    <row r="58" spans="1:5" ht="37.5" x14ac:dyDescent="0.25">
      <c r="A58" s="137" t="s">
        <v>246</v>
      </c>
      <c r="B58" s="144">
        <v>1</v>
      </c>
      <c r="C58" s="138">
        <v>13633.333333333334</v>
      </c>
      <c r="D58" s="138">
        <f t="shared" si="7"/>
        <v>2726.666666666667</v>
      </c>
      <c r="E58" s="176" t="s">
        <v>304</v>
      </c>
    </row>
    <row r="59" spans="1:5" x14ac:dyDescent="0.25">
      <c r="A59" s="173" t="s">
        <v>247</v>
      </c>
      <c r="B59" s="144">
        <v>1</v>
      </c>
      <c r="C59" s="138">
        <v>1425.6000000000001</v>
      </c>
      <c r="D59" s="138">
        <f>C59*B59</f>
        <v>1425.6000000000001</v>
      </c>
      <c r="E59" s="171"/>
    </row>
    <row r="60" spans="1:5" x14ac:dyDescent="0.25">
      <c r="A60" s="173" t="s">
        <v>248</v>
      </c>
      <c r="B60" s="144">
        <v>1</v>
      </c>
      <c r="C60" s="138">
        <v>1679.3333333333333</v>
      </c>
      <c r="D60" s="138">
        <f>C60*B60</f>
        <v>1679.3333333333333</v>
      </c>
      <c r="E60" s="171"/>
    </row>
    <row r="61" spans="1:5" ht="13" x14ac:dyDescent="0.25">
      <c r="A61" s="204" t="s">
        <v>159</v>
      </c>
      <c r="B61" s="204"/>
      <c r="C61" s="204"/>
      <c r="D61" s="145">
        <f>SUM(D3:D60)</f>
        <v>46748.317264160956</v>
      </c>
    </row>
    <row r="62" spans="1:5" x14ac:dyDescent="0.25">
      <c r="A62" s="146"/>
      <c r="B62" s="146"/>
      <c r="C62" s="147"/>
      <c r="D62" s="147"/>
    </row>
    <row r="63" spans="1:5" x14ac:dyDescent="0.25">
      <c r="A63" s="146"/>
      <c r="B63" s="146"/>
      <c r="C63" s="147"/>
      <c r="D63" s="147"/>
    </row>
  </sheetData>
  <mergeCells count="2">
    <mergeCell ref="A1:D1"/>
    <mergeCell ref="A61:C61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3665F-88E5-4ED7-9563-1AD29BB86C46}">
  <dimension ref="A1:R23"/>
  <sheetViews>
    <sheetView tabSelected="1" topLeftCell="A4" zoomScale="110" zoomScaleNormal="110" workbookViewId="0">
      <selection activeCell="D14" sqref="D14"/>
    </sheetView>
  </sheetViews>
  <sheetFormatPr defaultColWidth="9.1796875" defaultRowHeight="12.5" x14ac:dyDescent="0.35"/>
  <cols>
    <col min="1" max="1" width="69.7265625" style="148" customWidth="1"/>
    <col min="2" max="2" width="12.81640625" style="148" customWidth="1"/>
    <col min="3" max="3" width="12" style="148" customWidth="1"/>
    <col min="4" max="4" width="16.54296875" style="148" customWidth="1"/>
    <col min="5" max="5" width="20.7265625" style="150" customWidth="1"/>
    <col min="6" max="6" width="38.1796875" style="148" customWidth="1"/>
    <col min="7" max="16384" width="9.1796875" style="148"/>
  </cols>
  <sheetData>
    <row r="1" spans="1:6" ht="13" x14ac:dyDescent="0.35">
      <c r="A1" s="206" t="s">
        <v>249</v>
      </c>
      <c r="B1" s="206"/>
      <c r="C1" s="206"/>
      <c r="D1" s="206"/>
      <c r="E1" s="206"/>
    </row>
    <row r="2" spans="1:6" ht="26" x14ac:dyDescent="0.35">
      <c r="A2" s="159" t="s">
        <v>250</v>
      </c>
      <c r="B2" s="160" t="s">
        <v>15</v>
      </c>
      <c r="C2" s="160" t="s">
        <v>94</v>
      </c>
      <c r="D2" s="170" t="s">
        <v>251</v>
      </c>
      <c r="E2" s="170" t="s">
        <v>252</v>
      </c>
    </row>
    <row r="3" spans="1:6" x14ac:dyDescent="0.35">
      <c r="A3" s="151" t="s">
        <v>2</v>
      </c>
      <c r="B3" s="77">
        <f>'Coordenação Geral'!D11</f>
        <v>8920.2199999999993</v>
      </c>
      <c r="C3" s="161">
        <v>1</v>
      </c>
      <c r="D3" s="77">
        <f>'Coordenação Geral'!D73</f>
        <v>19693.851107238748</v>
      </c>
      <c r="E3" s="77">
        <f t="shared" ref="E3:E8" si="0">(D3*C3)*12</f>
        <v>236326.21328686498</v>
      </c>
    </row>
    <row r="4" spans="1:6" x14ac:dyDescent="0.35">
      <c r="A4" s="151" t="s">
        <v>76</v>
      </c>
      <c r="B4" s="77">
        <f>'Supervisão de Eventos'!D11</f>
        <v>5926.95</v>
      </c>
      <c r="C4" s="161">
        <v>2</v>
      </c>
      <c r="D4" s="77">
        <f>'Supervisão de Eventos'!D73</f>
        <v>13782.642013200742</v>
      </c>
      <c r="E4" s="77">
        <f t="shared" si="0"/>
        <v>330783.40831681783</v>
      </c>
    </row>
    <row r="5" spans="1:6" x14ac:dyDescent="0.35">
      <c r="A5" s="151" t="s">
        <v>77</v>
      </c>
      <c r="B5" s="77">
        <f>'Assistente de Eventos'!D11</f>
        <v>4343.42</v>
      </c>
      <c r="C5" s="161">
        <v>3</v>
      </c>
      <c r="D5" s="77">
        <f>'Assistente de Eventos'!D73</f>
        <v>10655.434331741337</v>
      </c>
      <c r="E5" s="77">
        <f t="shared" si="0"/>
        <v>383595.6359426881</v>
      </c>
    </row>
    <row r="6" spans="1:6" x14ac:dyDescent="0.35">
      <c r="A6" s="151" t="s">
        <v>253</v>
      </c>
      <c r="B6" s="77">
        <f>'Atendente Cultural Bilheter'!D11</f>
        <v>2140.7199999999998</v>
      </c>
      <c r="C6" s="161">
        <v>5</v>
      </c>
      <c r="D6" s="77">
        <f>'Atendente Cultural Bilheter'!D73</f>
        <v>6305.4691527105369</v>
      </c>
      <c r="E6" s="77">
        <f t="shared" si="0"/>
        <v>378328.14916263224</v>
      </c>
    </row>
    <row r="7" spans="1:6" x14ac:dyDescent="0.35">
      <c r="A7" s="151" t="s">
        <v>79</v>
      </c>
      <c r="B7" s="77">
        <f>'Analista de Comunicação'!D11</f>
        <v>4839.3999999999996</v>
      </c>
      <c r="C7" s="161">
        <v>1</v>
      </c>
      <c r="D7" s="77">
        <f>'Analista de Comunicação'!D73</f>
        <v>11634.912122405383</v>
      </c>
      <c r="E7" s="77">
        <f t="shared" si="0"/>
        <v>139618.94546886461</v>
      </c>
    </row>
    <row r="8" spans="1:6" x14ac:dyDescent="0.35">
      <c r="A8" s="151" t="s">
        <v>80</v>
      </c>
      <c r="B8" s="77">
        <f>'Designer Gráfico'!D11</f>
        <v>3973.73</v>
      </c>
      <c r="C8" s="161">
        <v>1</v>
      </c>
      <c r="D8" s="77">
        <f>'Designer Gráfico'!D73</f>
        <v>9925.3582310304373</v>
      </c>
      <c r="E8" s="77">
        <f t="shared" si="0"/>
        <v>119104.29877236525</v>
      </c>
    </row>
    <row r="9" spans="1:6" x14ac:dyDescent="0.35">
      <c r="A9" s="151" t="s">
        <v>81</v>
      </c>
      <c r="B9" s="77">
        <f>'Supervisor de Acervo'!D11</f>
        <v>6478.48</v>
      </c>
      <c r="C9" s="161">
        <v>1</v>
      </c>
      <c r="D9" s="77">
        <f>'Supervisor de Acervo'!D73</f>
        <v>14871.821790379141</v>
      </c>
      <c r="E9" s="77">
        <f>(D9*C9)*12</f>
        <v>178461.86148454971</v>
      </c>
    </row>
    <row r="10" spans="1:6" x14ac:dyDescent="0.35">
      <c r="A10" s="151" t="s">
        <v>85</v>
      </c>
      <c r="B10" s="77">
        <f>Museólogo!D11</f>
        <v>5555.12</v>
      </c>
      <c r="C10" s="161">
        <v>1</v>
      </c>
      <c r="D10" s="77">
        <f>Museólogo!D73</f>
        <v>13048.339769355003</v>
      </c>
      <c r="E10" s="77">
        <f t="shared" ref="E10:E13" si="1">(D10*C10)*12</f>
        <v>156580.07723226002</v>
      </c>
    </row>
    <row r="11" spans="1:6" x14ac:dyDescent="0.35">
      <c r="A11" s="151" t="s">
        <v>86</v>
      </c>
      <c r="B11" s="77">
        <f>Historiador!D11</f>
        <v>4645.49</v>
      </c>
      <c r="C11" s="161">
        <v>1</v>
      </c>
      <c r="D11" s="77">
        <f>Historiador!D73</f>
        <v>11251.972208724055</v>
      </c>
      <c r="E11" s="77">
        <f t="shared" si="1"/>
        <v>135023.66650468868</v>
      </c>
    </row>
    <row r="12" spans="1:6" x14ac:dyDescent="0.35">
      <c r="A12" s="151" t="s">
        <v>87</v>
      </c>
      <c r="B12" s="77">
        <f>Arquivista!D11</f>
        <v>4471.47</v>
      </c>
      <c r="C12" s="161">
        <v>1</v>
      </c>
      <c r="D12" s="77">
        <f>Arquivista!D73</f>
        <v>10908.31172819791</v>
      </c>
      <c r="E12" s="77">
        <f t="shared" si="1"/>
        <v>130899.74073837492</v>
      </c>
    </row>
    <row r="13" spans="1:6" x14ac:dyDescent="0.35">
      <c r="A13" s="151" t="s">
        <v>88</v>
      </c>
      <c r="B13" s="77">
        <f>'Auxiliar Técnico de Acervo'!D11</f>
        <v>2680.62</v>
      </c>
      <c r="C13" s="161">
        <v>1</v>
      </c>
      <c r="D13" s="77">
        <f>'Auxiliar Técnico de Acervo'!D73</f>
        <v>7371.6816193009618</v>
      </c>
      <c r="E13" s="77">
        <f t="shared" si="1"/>
        <v>88460.179431611541</v>
      </c>
    </row>
    <row r="14" spans="1:6" ht="13" x14ac:dyDescent="0.35">
      <c r="A14" s="162" t="s">
        <v>35</v>
      </c>
      <c r="B14" s="163"/>
      <c r="C14" s="164">
        <f>SUM(C3:C13)</f>
        <v>18</v>
      </c>
      <c r="D14" s="152"/>
      <c r="E14" s="152">
        <f>SUM(E3:E13)</f>
        <v>2277182.1763417185</v>
      </c>
    </row>
    <row r="15" spans="1:6" ht="13" x14ac:dyDescent="0.35">
      <c r="A15" s="207" t="s">
        <v>254</v>
      </c>
      <c r="B15" s="207"/>
      <c r="C15" s="207"/>
      <c r="D15" s="207"/>
      <c r="E15" s="165">
        <f>'Serv Comp de Comunicação'!G33</f>
        <v>427893.11499999999</v>
      </c>
    </row>
    <row r="16" spans="1:6" ht="13" x14ac:dyDescent="0.35">
      <c r="A16" s="207" t="s">
        <v>255</v>
      </c>
      <c r="B16" s="207"/>
      <c r="C16" s="207"/>
      <c r="D16" s="207"/>
      <c r="E16" s="165">
        <f>'Serv Comp de Acervo'!G10</f>
        <v>324614.92333333334</v>
      </c>
      <c r="F16" s="149"/>
    </row>
    <row r="17" spans="1:18" ht="13" x14ac:dyDescent="0.35">
      <c r="A17" s="207" t="s">
        <v>256</v>
      </c>
      <c r="B17" s="207"/>
      <c r="C17" s="207"/>
      <c r="D17" s="207"/>
      <c r="E17" s="165">
        <f>Diária_Serv.Técnico!F16</f>
        <v>177769.80476190476</v>
      </c>
    </row>
    <row r="18" spans="1:18" ht="13" x14ac:dyDescent="0.35">
      <c r="A18" s="207" t="s">
        <v>301</v>
      </c>
      <c r="B18" s="207"/>
      <c r="C18" s="207"/>
      <c r="D18" s="207"/>
      <c r="E18" s="165">
        <f>'Demais Insumos'!D61</f>
        <v>46748.317264160956</v>
      </c>
      <c r="F18" s="175"/>
    </row>
    <row r="19" spans="1:18" ht="13" x14ac:dyDescent="0.35">
      <c r="A19" s="208" t="s">
        <v>257</v>
      </c>
      <c r="B19" s="208"/>
      <c r="C19" s="208"/>
      <c r="D19" s="208"/>
      <c r="E19" s="166">
        <f>SUM(E14:E18)</f>
        <v>3254208.3367011175</v>
      </c>
    </row>
    <row r="20" spans="1:18" ht="13" x14ac:dyDescent="0.35">
      <c r="A20" s="207" t="s">
        <v>258</v>
      </c>
      <c r="B20" s="207"/>
      <c r="C20" s="207"/>
      <c r="D20" s="207"/>
      <c r="E20" s="167">
        <f>E19*5/100</f>
        <v>162710.41683505586</v>
      </c>
    </row>
    <row r="21" spans="1:18" ht="13" x14ac:dyDescent="0.35">
      <c r="A21" s="209" t="s">
        <v>259</v>
      </c>
      <c r="B21" s="210"/>
      <c r="C21" s="210"/>
      <c r="D21" s="211"/>
      <c r="E21" s="167">
        <f>E19*2/100</f>
        <v>65084.16673402235</v>
      </c>
    </row>
    <row r="22" spans="1:18" ht="13" x14ac:dyDescent="0.35">
      <c r="A22" s="205" t="s">
        <v>302</v>
      </c>
      <c r="B22" s="205"/>
      <c r="C22" s="205"/>
      <c r="D22" s="205"/>
      <c r="E22" s="168">
        <f>SUM(E19:E21)</f>
        <v>3482002.9202701957</v>
      </c>
    </row>
    <row r="23" spans="1:18" ht="13" x14ac:dyDescent="0.35">
      <c r="A23" s="205" t="s">
        <v>303</v>
      </c>
      <c r="B23" s="205"/>
      <c r="C23" s="205"/>
      <c r="D23" s="205"/>
      <c r="E23" s="168">
        <f>(E22*2)</f>
        <v>6964005.8405403914</v>
      </c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</row>
  </sheetData>
  <mergeCells count="10">
    <mergeCell ref="A23:D23"/>
    <mergeCell ref="A22:D22"/>
    <mergeCell ref="A1:E1"/>
    <mergeCell ref="A18:D18"/>
    <mergeCell ref="A19:D19"/>
    <mergeCell ref="A15:D15"/>
    <mergeCell ref="A16:D16"/>
    <mergeCell ref="A20:D20"/>
    <mergeCell ref="A17:D17"/>
    <mergeCell ref="A21:D21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1"/>
  <sheetViews>
    <sheetView topLeftCell="A34" workbookViewId="0">
      <selection activeCell="C54" sqref="C54"/>
    </sheetView>
  </sheetViews>
  <sheetFormatPr defaultColWidth="9.1796875" defaultRowHeight="14.5" x14ac:dyDescent="0.35"/>
  <cols>
    <col min="1" max="1" width="51.1796875" style="1" customWidth="1"/>
    <col min="2" max="2" width="14" style="1" customWidth="1"/>
    <col min="3" max="3" width="28" style="15" customWidth="1"/>
    <col min="4" max="4" width="21.453125" style="15" bestFit="1" customWidth="1"/>
    <col min="5" max="5" width="13.1796875" customWidth="1"/>
    <col min="6" max="6" width="13.1796875" bestFit="1" customWidth="1"/>
    <col min="7" max="7" width="9.54296875" bestFit="1" customWidth="1"/>
  </cols>
  <sheetData>
    <row r="1" spans="1:6" x14ac:dyDescent="0.35">
      <c r="A1" s="1" t="s">
        <v>260</v>
      </c>
    </row>
    <row r="2" spans="1:6" ht="15" thickBot="1" x14ac:dyDescent="0.4"/>
    <row r="3" spans="1:6" ht="15" thickBot="1" x14ac:dyDescent="0.4">
      <c r="A3" s="2" t="s">
        <v>261</v>
      </c>
      <c r="B3" s="9" t="s">
        <v>94</v>
      </c>
      <c r="C3" s="16" t="s">
        <v>197</v>
      </c>
      <c r="D3" s="17" t="s">
        <v>198</v>
      </c>
    </row>
    <row r="4" spans="1:6" ht="29" x14ac:dyDescent="0.35">
      <c r="A4" s="3" t="s">
        <v>262</v>
      </c>
      <c r="B4" s="10"/>
      <c r="C4" s="18"/>
      <c r="D4" s="19"/>
      <c r="E4" s="30"/>
    </row>
    <row r="5" spans="1:6" x14ac:dyDescent="0.35">
      <c r="A5" s="8" t="s">
        <v>263</v>
      </c>
      <c r="B5" s="11">
        <v>4</v>
      </c>
      <c r="C5" s="20">
        <v>10.924999999999999</v>
      </c>
      <c r="D5" s="21">
        <f>C5*B5</f>
        <v>43.699999999999996</v>
      </c>
      <c r="F5" s="15"/>
    </row>
    <row r="6" spans="1:6" x14ac:dyDescent="0.35">
      <c r="A6" s="8" t="s">
        <v>264</v>
      </c>
      <c r="B6" s="11">
        <v>4</v>
      </c>
      <c r="C6" s="20">
        <v>109.53749999999999</v>
      </c>
      <c r="D6" s="21">
        <f t="shared" ref="D6:D12" si="0">C6*B6</f>
        <v>438.15</v>
      </c>
      <c r="F6" s="15"/>
    </row>
    <row r="7" spans="1:6" x14ac:dyDescent="0.35">
      <c r="A7" s="8" t="s">
        <v>265</v>
      </c>
      <c r="B7" s="11">
        <v>8</v>
      </c>
      <c r="C7" s="20">
        <v>93.149999999999991</v>
      </c>
      <c r="D7" s="21">
        <f t="shared" si="0"/>
        <v>745.19999999999993</v>
      </c>
      <c r="F7" s="15"/>
    </row>
    <row r="8" spans="1:6" x14ac:dyDescent="0.35">
      <c r="A8" s="8" t="s">
        <v>266</v>
      </c>
      <c r="B8" s="8">
        <v>4</v>
      </c>
      <c r="C8" s="22">
        <v>83.03</v>
      </c>
      <c r="D8" s="21">
        <f t="shared" si="0"/>
        <v>332.12</v>
      </c>
      <c r="F8" s="15"/>
    </row>
    <row r="9" spans="1:6" x14ac:dyDescent="0.35">
      <c r="A9" s="7" t="s">
        <v>267</v>
      </c>
      <c r="B9" s="7">
        <v>20</v>
      </c>
      <c r="C9" s="22">
        <v>22.884999999999998</v>
      </c>
      <c r="D9" s="21">
        <f t="shared" si="0"/>
        <v>457.69999999999993</v>
      </c>
      <c r="F9" s="15"/>
    </row>
    <row r="10" spans="1:6" x14ac:dyDescent="0.35">
      <c r="A10" s="7" t="s">
        <v>268</v>
      </c>
      <c r="B10" s="7">
        <v>40</v>
      </c>
      <c r="C10" s="22">
        <v>13.799999999999999</v>
      </c>
      <c r="D10" s="21">
        <f t="shared" si="0"/>
        <v>552</v>
      </c>
      <c r="F10" s="15"/>
    </row>
    <row r="11" spans="1:6" x14ac:dyDescent="0.35">
      <c r="A11" s="7" t="s">
        <v>269</v>
      </c>
      <c r="B11" s="7">
        <v>1</v>
      </c>
      <c r="C11" s="7">
        <v>16.0885</v>
      </c>
      <c r="D11" s="21">
        <f t="shared" si="0"/>
        <v>16.0885</v>
      </c>
      <c r="E11" s="30"/>
      <c r="F11" s="15"/>
    </row>
    <row r="12" spans="1:6" x14ac:dyDescent="0.35">
      <c r="A12" s="7" t="s">
        <v>270</v>
      </c>
      <c r="B12" s="7">
        <v>40</v>
      </c>
      <c r="C12" s="22">
        <v>8.4984999999999982</v>
      </c>
      <c r="D12" s="21">
        <f t="shared" si="0"/>
        <v>339.93999999999994</v>
      </c>
      <c r="F12" s="15"/>
    </row>
    <row r="13" spans="1:6" ht="43.5" x14ac:dyDescent="0.35">
      <c r="A13" s="5" t="s">
        <v>271</v>
      </c>
      <c r="B13" s="13"/>
      <c r="C13" s="23"/>
      <c r="D13" s="24"/>
      <c r="F13" s="15"/>
    </row>
    <row r="14" spans="1:6" x14ac:dyDescent="0.35">
      <c r="A14" s="38" t="s">
        <v>211</v>
      </c>
      <c r="B14" s="39">
        <v>3</v>
      </c>
      <c r="C14" s="22">
        <v>29.439999999999998</v>
      </c>
      <c r="D14" s="25">
        <f>(B14*C14)/60</f>
        <v>1.472</v>
      </c>
      <c r="E14" s="30"/>
      <c r="F14" s="15"/>
    </row>
    <row r="15" spans="1:6" x14ac:dyDescent="0.35">
      <c r="A15" s="38" t="s">
        <v>213</v>
      </c>
      <c r="B15" s="39">
        <v>3</v>
      </c>
      <c r="C15" s="22">
        <v>32.636999999999993</v>
      </c>
      <c r="D15" s="25">
        <f t="shared" ref="D15:D54" si="1">(B15*C15)/60</f>
        <v>1.6318499999999996</v>
      </c>
      <c r="F15" s="15"/>
    </row>
    <row r="16" spans="1:6" x14ac:dyDescent="0.35">
      <c r="A16" s="38" t="s">
        <v>272</v>
      </c>
      <c r="B16" s="39">
        <v>1</v>
      </c>
      <c r="C16" s="22">
        <v>39.237999999999992</v>
      </c>
      <c r="D16" s="25">
        <f t="shared" si="1"/>
        <v>0.65396666666666659</v>
      </c>
      <c r="F16" s="15"/>
    </row>
    <row r="17" spans="1:6" x14ac:dyDescent="0.35">
      <c r="A17" s="38" t="s">
        <v>273</v>
      </c>
      <c r="B17" s="39">
        <v>1</v>
      </c>
      <c r="C17" s="40">
        <v>96.991</v>
      </c>
      <c r="D17" s="25">
        <f t="shared" si="1"/>
        <v>1.6165166666666666</v>
      </c>
      <c r="F17" s="15"/>
    </row>
    <row r="18" spans="1:6" x14ac:dyDescent="0.35">
      <c r="A18" s="38" t="s">
        <v>214</v>
      </c>
      <c r="B18" s="39">
        <v>3</v>
      </c>
      <c r="C18" s="22">
        <v>25.426499999999997</v>
      </c>
      <c r="D18" s="25">
        <f t="shared" si="1"/>
        <v>1.2713249999999998</v>
      </c>
      <c r="F18" s="15"/>
    </row>
    <row r="19" spans="1:6" x14ac:dyDescent="0.35">
      <c r="A19" s="38" t="s">
        <v>215</v>
      </c>
      <c r="B19" s="39">
        <v>3</v>
      </c>
      <c r="C19" s="22">
        <v>573.84999999999991</v>
      </c>
      <c r="D19" s="25">
        <f t="shared" si="1"/>
        <v>28.692499999999995</v>
      </c>
      <c r="F19" s="15"/>
    </row>
    <row r="20" spans="1:6" x14ac:dyDescent="0.35">
      <c r="A20" s="38" t="s">
        <v>274</v>
      </c>
      <c r="B20" s="39">
        <v>1</v>
      </c>
      <c r="C20" s="22">
        <v>57.384999999999991</v>
      </c>
      <c r="D20" s="25">
        <f t="shared" si="1"/>
        <v>0.95641666666666647</v>
      </c>
      <c r="F20" s="15"/>
    </row>
    <row r="21" spans="1:6" x14ac:dyDescent="0.35">
      <c r="A21" s="38" t="s">
        <v>275</v>
      </c>
      <c r="B21" s="39">
        <v>2</v>
      </c>
      <c r="C21" s="22">
        <v>57.384999999999991</v>
      </c>
      <c r="D21" s="25">
        <f t="shared" si="1"/>
        <v>1.9128333333333329</v>
      </c>
      <c r="F21" s="15"/>
    </row>
    <row r="22" spans="1:6" x14ac:dyDescent="0.35">
      <c r="A22" s="38" t="s">
        <v>217</v>
      </c>
      <c r="B22" s="39">
        <v>4</v>
      </c>
      <c r="C22" s="22">
        <v>13.11</v>
      </c>
      <c r="D22" s="25">
        <f t="shared" si="1"/>
        <v>0.874</v>
      </c>
      <c r="F22" s="15"/>
    </row>
    <row r="23" spans="1:6" x14ac:dyDescent="0.35">
      <c r="A23" s="38" t="s">
        <v>276</v>
      </c>
      <c r="B23" s="39">
        <v>1</v>
      </c>
      <c r="C23" s="22">
        <v>40.134999999999998</v>
      </c>
      <c r="D23" s="25">
        <f t="shared" si="1"/>
        <v>0.6689166666666666</v>
      </c>
      <c r="F23" s="15"/>
    </row>
    <row r="24" spans="1:6" x14ac:dyDescent="0.35">
      <c r="A24" s="38" t="s">
        <v>277</v>
      </c>
      <c r="B24" s="39">
        <v>1</v>
      </c>
      <c r="C24" s="22">
        <v>82.685000000000002</v>
      </c>
      <c r="D24" s="25">
        <f t="shared" si="1"/>
        <v>1.3780833333333333</v>
      </c>
      <c r="F24" s="15"/>
    </row>
    <row r="25" spans="1:6" x14ac:dyDescent="0.35">
      <c r="A25" s="38" t="s">
        <v>278</v>
      </c>
      <c r="B25" s="39">
        <v>1</v>
      </c>
      <c r="C25" s="22">
        <v>244.95</v>
      </c>
      <c r="D25" s="25">
        <f t="shared" si="1"/>
        <v>4.0824999999999996</v>
      </c>
      <c r="F25" s="15"/>
    </row>
    <row r="26" spans="1:6" x14ac:dyDescent="0.35">
      <c r="A26" s="38" t="s">
        <v>279</v>
      </c>
      <c r="B26" s="39">
        <v>2</v>
      </c>
      <c r="C26" s="22">
        <v>12.293499999999998</v>
      </c>
      <c r="D26" s="25">
        <f t="shared" si="1"/>
        <v>0.40978333333333328</v>
      </c>
      <c r="F26" s="15"/>
    </row>
    <row r="27" spans="1:6" x14ac:dyDescent="0.35">
      <c r="A27" s="38" t="s">
        <v>280</v>
      </c>
      <c r="B27" s="39">
        <v>1</v>
      </c>
      <c r="C27" s="22">
        <v>103.49999999999999</v>
      </c>
      <c r="D27" s="25">
        <f t="shared" si="1"/>
        <v>1.7249999999999999</v>
      </c>
      <c r="F27" s="15"/>
    </row>
    <row r="28" spans="1:6" x14ac:dyDescent="0.35">
      <c r="A28" s="38" t="s">
        <v>281</v>
      </c>
      <c r="B28" s="39">
        <v>1</v>
      </c>
      <c r="C28" s="22">
        <v>26.565000000000001</v>
      </c>
      <c r="D28" s="25">
        <f t="shared" si="1"/>
        <v>0.44275000000000003</v>
      </c>
      <c r="F28" s="15"/>
    </row>
    <row r="29" spans="1:6" x14ac:dyDescent="0.35">
      <c r="A29" s="38" t="s">
        <v>282</v>
      </c>
      <c r="B29" s="39">
        <v>2</v>
      </c>
      <c r="C29" s="22">
        <v>63.134999999999991</v>
      </c>
      <c r="D29" s="25">
        <f t="shared" si="1"/>
        <v>2.1044999999999998</v>
      </c>
      <c r="F29" s="15"/>
    </row>
    <row r="30" spans="1:6" x14ac:dyDescent="0.35">
      <c r="A30" s="38" t="s">
        <v>283</v>
      </c>
      <c r="B30" s="39">
        <v>2</v>
      </c>
      <c r="C30" s="22">
        <v>34.5</v>
      </c>
      <c r="D30" s="25">
        <f t="shared" si="1"/>
        <v>1.1499999999999999</v>
      </c>
      <c r="F30" s="15"/>
    </row>
    <row r="31" spans="1:6" ht="29" x14ac:dyDescent="0.35">
      <c r="A31" s="38" t="s">
        <v>216</v>
      </c>
      <c r="B31" s="39">
        <v>3</v>
      </c>
      <c r="C31" s="22">
        <v>52.347999999999999</v>
      </c>
      <c r="D31" s="25">
        <f t="shared" si="1"/>
        <v>2.6173999999999995</v>
      </c>
      <c r="F31" s="15"/>
    </row>
    <row r="32" spans="1:6" x14ac:dyDescent="0.35">
      <c r="A32" s="38" t="s">
        <v>284</v>
      </c>
      <c r="B32" s="39">
        <v>2</v>
      </c>
      <c r="C32" s="22">
        <v>2873.85</v>
      </c>
      <c r="D32" s="25">
        <f t="shared" si="1"/>
        <v>95.795000000000002</v>
      </c>
      <c r="F32" s="15"/>
    </row>
    <row r="33" spans="1:6" x14ac:dyDescent="0.35">
      <c r="A33" s="38" t="s">
        <v>220</v>
      </c>
      <c r="B33" s="39">
        <v>2</v>
      </c>
      <c r="C33" s="22">
        <v>19.895</v>
      </c>
      <c r="D33" s="25">
        <f t="shared" si="1"/>
        <v>0.66316666666666668</v>
      </c>
      <c r="F33" s="15"/>
    </row>
    <row r="34" spans="1:6" x14ac:dyDescent="0.35">
      <c r="A34" s="38" t="s">
        <v>225</v>
      </c>
      <c r="B34" s="39">
        <v>2</v>
      </c>
      <c r="C34" s="22">
        <v>141.33500000000001</v>
      </c>
      <c r="D34" s="25">
        <f t="shared" si="1"/>
        <v>4.7111666666666672</v>
      </c>
      <c r="F34" s="15"/>
    </row>
    <row r="35" spans="1:6" x14ac:dyDescent="0.35">
      <c r="A35" s="38" t="s">
        <v>226</v>
      </c>
      <c r="B35" s="39">
        <v>2</v>
      </c>
      <c r="C35" s="40">
        <v>13.57</v>
      </c>
      <c r="D35" s="25">
        <f t="shared" si="1"/>
        <v>0.45233333333333337</v>
      </c>
      <c r="F35" s="15"/>
    </row>
    <row r="36" spans="1:6" x14ac:dyDescent="0.35">
      <c r="A36" s="38" t="s">
        <v>227</v>
      </c>
      <c r="B36" s="39">
        <v>2</v>
      </c>
      <c r="C36" s="40">
        <v>33.349999999999994</v>
      </c>
      <c r="D36" s="25">
        <f t="shared" si="1"/>
        <v>1.1116666666666666</v>
      </c>
      <c r="F36" s="15"/>
    </row>
    <row r="37" spans="1:6" x14ac:dyDescent="0.35">
      <c r="A37" s="38" t="s">
        <v>228</v>
      </c>
      <c r="B37" s="39">
        <v>2</v>
      </c>
      <c r="C37" s="22">
        <v>15.179999999999998</v>
      </c>
      <c r="D37" s="25">
        <f t="shared" si="1"/>
        <v>0.50599999999999989</v>
      </c>
      <c r="F37" s="15"/>
    </row>
    <row r="38" spans="1:6" x14ac:dyDescent="0.35">
      <c r="A38" s="38" t="s">
        <v>229</v>
      </c>
      <c r="B38" s="39">
        <v>2</v>
      </c>
      <c r="C38" s="40">
        <v>12.535</v>
      </c>
      <c r="D38" s="25">
        <f t="shared" si="1"/>
        <v>0.41783333333333333</v>
      </c>
      <c r="F38" s="15"/>
    </row>
    <row r="39" spans="1:6" x14ac:dyDescent="0.35">
      <c r="A39" s="38" t="s">
        <v>230</v>
      </c>
      <c r="B39" s="39">
        <v>2</v>
      </c>
      <c r="C39" s="22">
        <v>23.793499999999998</v>
      </c>
      <c r="D39" s="25">
        <f t="shared" si="1"/>
        <v>0.79311666666666658</v>
      </c>
      <c r="F39" s="15"/>
    </row>
    <row r="40" spans="1:6" x14ac:dyDescent="0.35">
      <c r="A40" s="38" t="s">
        <v>231</v>
      </c>
      <c r="B40" s="39">
        <v>2</v>
      </c>
      <c r="C40" s="22">
        <v>5</v>
      </c>
      <c r="D40" s="25">
        <f t="shared" si="1"/>
        <v>0.16666666666666666</v>
      </c>
    </row>
    <row r="41" spans="1:6" x14ac:dyDescent="0.35">
      <c r="A41" s="38" t="s">
        <v>232</v>
      </c>
      <c r="B41" s="39">
        <v>2</v>
      </c>
      <c r="C41" s="22">
        <v>8</v>
      </c>
      <c r="D41" s="25">
        <f t="shared" si="1"/>
        <v>0.26666666666666666</v>
      </c>
    </row>
    <row r="42" spans="1:6" x14ac:dyDescent="0.35">
      <c r="A42" s="38" t="s">
        <v>221</v>
      </c>
      <c r="B42" s="39">
        <v>2</v>
      </c>
      <c r="C42" s="22">
        <v>5</v>
      </c>
      <c r="D42" s="25">
        <f t="shared" si="1"/>
        <v>0.16666666666666666</v>
      </c>
    </row>
    <row r="43" spans="1:6" x14ac:dyDescent="0.35">
      <c r="A43" s="38" t="s">
        <v>222</v>
      </c>
      <c r="B43" s="39">
        <v>2</v>
      </c>
      <c r="C43" s="22">
        <v>5</v>
      </c>
      <c r="D43" s="25">
        <f t="shared" si="1"/>
        <v>0.16666666666666666</v>
      </c>
    </row>
    <row r="44" spans="1:6" x14ac:dyDescent="0.35">
      <c r="A44" s="38" t="s">
        <v>223</v>
      </c>
      <c r="B44" s="39">
        <v>2</v>
      </c>
      <c r="C44" s="22">
        <v>6</v>
      </c>
      <c r="D44" s="25">
        <f t="shared" si="1"/>
        <v>0.2</v>
      </c>
    </row>
    <row r="45" spans="1:6" x14ac:dyDescent="0.35">
      <c r="A45" s="38" t="s">
        <v>224</v>
      </c>
      <c r="B45" s="39">
        <v>2</v>
      </c>
      <c r="C45" s="22">
        <v>20</v>
      </c>
      <c r="D45" s="25">
        <f t="shared" si="1"/>
        <v>0.66666666666666663</v>
      </c>
    </row>
    <row r="46" spans="1:6" x14ac:dyDescent="0.35">
      <c r="A46" s="38" t="s">
        <v>285</v>
      </c>
      <c r="B46" s="39">
        <v>1</v>
      </c>
      <c r="C46" s="22">
        <v>30</v>
      </c>
      <c r="D46" s="25">
        <f t="shared" si="1"/>
        <v>0.5</v>
      </c>
    </row>
    <row r="47" spans="1:6" x14ac:dyDescent="0.35">
      <c r="A47" s="38" t="s">
        <v>286</v>
      </c>
      <c r="B47" s="39">
        <v>1</v>
      </c>
      <c r="C47" s="22">
        <v>30</v>
      </c>
      <c r="D47" s="25">
        <f t="shared" si="1"/>
        <v>0.5</v>
      </c>
    </row>
    <row r="48" spans="1:6" x14ac:dyDescent="0.35">
      <c r="A48" s="38" t="s">
        <v>287</v>
      </c>
      <c r="B48" s="39">
        <v>1</v>
      </c>
      <c r="C48" s="22">
        <v>30</v>
      </c>
      <c r="D48" s="25">
        <f t="shared" si="1"/>
        <v>0.5</v>
      </c>
    </row>
    <row r="49" spans="1:5" x14ac:dyDescent="0.35">
      <c r="A49" s="38" t="s">
        <v>288</v>
      </c>
      <c r="B49" s="39">
        <v>1</v>
      </c>
      <c r="C49" s="22">
        <v>30</v>
      </c>
      <c r="D49" s="25">
        <f t="shared" si="1"/>
        <v>0.5</v>
      </c>
    </row>
    <row r="50" spans="1:5" x14ac:dyDescent="0.35">
      <c r="A50" s="38" t="s">
        <v>289</v>
      </c>
      <c r="B50" s="39">
        <v>1</v>
      </c>
      <c r="C50" s="22">
        <v>30</v>
      </c>
      <c r="D50" s="25">
        <f t="shared" si="1"/>
        <v>0.5</v>
      </c>
    </row>
    <row r="51" spans="1:5" x14ac:dyDescent="0.35">
      <c r="A51" s="38" t="s">
        <v>290</v>
      </c>
      <c r="B51" s="39">
        <v>1</v>
      </c>
      <c r="C51" s="22">
        <v>30</v>
      </c>
      <c r="D51" s="25">
        <f t="shared" si="1"/>
        <v>0.5</v>
      </c>
    </row>
    <row r="52" spans="1:5" x14ac:dyDescent="0.35">
      <c r="A52" s="38" t="s">
        <v>291</v>
      </c>
      <c r="B52" s="39">
        <v>1</v>
      </c>
      <c r="C52" s="22">
        <v>50</v>
      </c>
      <c r="D52" s="25">
        <f t="shared" si="1"/>
        <v>0.83333333333333337</v>
      </c>
    </row>
    <row r="53" spans="1:5" x14ac:dyDescent="0.35">
      <c r="A53" s="38" t="s">
        <v>292</v>
      </c>
      <c r="B53" s="39">
        <v>1</v>
      </c>
      <c r="C53" s="22">
        <v>80</v>
      </c>
      <c r="D53" s="25">
        <f t="shared" si="1"/>
        <v>1.3333333333333333</v>
      </c>
    </row>
    <row r="54" spans="1:5" x14ac:dyDescent="0.35">
      <c r="A54" s="38" t="s">
        <v>293</v>
      </c>
      <c r="B54" s="39">
        <v>1</v>
      </c>
      <c r="C54" s="22">
        <v>80</v>
      </c>
      <c r="D54" s="25">
        <f t="shared" si="1"/>
        <v>1.3333333333333333</v>
      </c>
    </row>
    <row r="55" spans="1:5" x14ac:dyDescent="0.35">
      <c r="A55" s="5" t="s">
        <v>241</v>
      </c>
      <c r="B55" s="13"/>
      <c r="C55" s="23"/>
      <c r="D55" s="24"/>
    </row>
    <row r="56" spans="1:5" ht="101.5" x14ac:dyDescent="0.35">
      <c r="A56" s="4" t="s">
        <v>294</v>
      </c>
      <c r="B56" s="12">
        <v>7</v>
      </c>
      <c r="C56" s="22">
        <v>500</v>
      </c>
      <c r="D56" s="25">
        <f>12*C56*B56</f>
        <v>42000</v>
      </c>
      <c r="E56" s="30" t="s">
        <v>295</v>
      </c>
    </row>
    <row r="57" spans="1:5" ht="43.5" x14ac:dyDescent="0.35">
      <c r="A57" s="32" t="s">
        <v>296</v>
      </c>
      <c r="B57" s="33">
        <v>1</v>
      </c>
      <c r="C57" s="34">
        <v>9230</v>
      </c>
      <c r="D57" s="35">
        <f>C57*12</f>
        <v>110760</v>
      </c>
      <c r="E57" s="30" t="s">
        <v>297</v>
      </c>
    </row>
    <row r="58" spans="1:5" ht="15" thickBot="1" x14ac:dyDescent="0.4">
      <c r="A58" s="6" t="s">
        <v>298</v>
      </c>
      <c r="B58" s="14"/>
      <c r="C58" s="26"/>
      <c r="D58" s="27">
        <f>SUM(D5:D57)</f>
        <v>155851.14245833334</v>
      </c>
    </row>
    <row r="59" spans="1:5" ht="15" thickBot="1" x14ac:dyDescent="0.4"/>
    <row r="60" spans="1:5" ht="15" thickBot="1" x14ac:dyDescent="0.4">
      <c r="A60" s="28" t="s">
        <v>299</v>
      </c>
      <c r="B60" s="29">
        <f>D58/8</f>
        <v>19481.392807291668</v>
      </c>
      <c r="C60"/>
      <c r="D60"/>
    </row>
    <row r="61" spans="1:5" ht="15" thickBot="1" x14ac:dyDescent="0.4">
      <c r="A61" s="28" t="s">
        <v>300</v>
      </c>
      <c r="B61" s="29">
        <f>B60/12</f>
        <v>1623.4494006076391</v>
      </c>
    </row>
  </sheetData>
  <sortState xmlns:xlrd2="http://schemas.microsoft.com/office/spreadsheetml/2017/richdata2" ref="A14:D41">
    <sortCondition ref="A14:A4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7cb5e18-6f83-435d-90e8-ded129601106" xsi:nil="true"/>
    <lcf76f155ced4ddcb4097134ff3c332f xmlns="012dbb83-75ad-48c1-9d72-40708d6b112c">
      <Terms xmlns="http://schemas.microsoft.com/office/infopath/2007/PartnerControls"/>
    </lcf76f155ced4ddcb4097134ff3c332f>
    <_Flow_SignoffStatus xmlns="012dbb83-75ad-48c1-9d72-40708d6b112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8ACE305DD8A54CA900CC954DFA0945" ma:contentTypeVersion="19" ma:contentTypeDescription="Crie um novo documento." ma:contentTypeScope="" ma:versionID="02f3a45dfb3e0aed9313e1cec21a832f">
  <xsd:schema xmlns:xsd="http://www.w3.org/2001/XMLSchema" xmlns:xs="http://www.w3.org/2001/XMLSchema" xmlns:p="http://schemas.microsoft.com/office/2006/metadata/properties" xmlns:ns1="http://schemas.microsoft.com/sharepoint/v3" xmlns:ns2="012dbb83-75ad-48c1-9d72-40708d6b112c" xmlns:ns3="e7cb5e18-6f83-435d-90e8-ded129601106" targetNamespace="http://schemas.microsoft.com/office/2006/metadata/properties" ma:root="true" ma:fieldsID="344fa3715f0d4aa5b5d6971427d9da97" ns1:_="" ns2:_="" ns3:_="">
    <xsd:import namespace="http://schemas.microsoft.com/sharepoint/v3"/>
    <xsd:import namespace="012dbb83-75ad-48c1-9d72-40708d6b112c"/>
    <xsd:import namespace="e7cb5e18-6f83-435d-90e8-ded1296011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dbb83-75ad-48c1-9d72-40708d6b11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b5e18-6f83-435d-90e8-ded12960110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dd8500d6-3448-473b-8852-a32ae98d6cfe}" ma:internalName="TaxCatchAll" ma:showField="CatchAllData" ma:web="e7cb5e18-6f83-435d-90e8-ded1296011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30A5C0-634D-4E9C-A249-BB835FBA818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7cb5e18-6f83-435d-90e8-ded129601106"/>
    <ds:schemaRef ds:uri="012dbb83-75ad-48c1-9d72-40708d6b112c"/>
  </ds:schemaRefs>
</ds:datastoreItem>
</file>

<file path=customXml/itemProps2.xml><?xml version="1.0" encoding="utf-8"?>
<ds:datastoreItem xmlns:ds="http://schemas.openxmlformats.org/officeDocument/2006/customXml" ds:itemID="{E06CA54A-D2A3-4FC5-975B-AAC07F56C3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929211-A45E-4A98-8E41-F7104B2B5A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12dbb83-75ad-48c1-9d72-40708d6b112c"/>
    <ds:schemaRef ds:uri="e7cb5e18-6f83-435d-90e8-ded129601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1</vt:i4>
      </vt:variant>
    </vt:vector>
  </HeadingPairs>
  <TitlesOfParts>
    <vt:vector size="18" baseType="lpstr">
      <vt:lpstr>Coordenação Geral</vt:lpstr>
      <vt:lpstr>Supervisão de Eventos</vt:lpstr>
      <vt:lpstr>Assistente de Eventos</vt:lpstr>
      <vt:lpstr>Atendente Cultural Bilheter</vt:lpstr>
      <vt:lpstr>Analista de Comunicação</vt:lpstr>
      <vt:lpstr>Designer Gráfico</vt:lpstr>
      <vt:lpstr>Supervisor de Acervo</vt:lpstr>
      <vt:lpstr>Museólogo</vt:lpstr>
      <vt:lpstr>Historiador</vt:lpstr>
      <vt:lpstr>Arquivista</vt:lpstr>
      <vt:lpstr>Auxiliar Técnico de Acervo</vt:lpstr>
      <vt:lpstr>Serv Comp de Comunicação</vt:lpstr>
      <vt:lpstr>Serv Comp de Acervo</vt:lpstr>
      <vt:lpstr>Diária_Serv.Técnico</vt:lpstr>
      <vt:lpstr>Demais Insumos</vt:lpstr>
      <vt:lpstr>Resumo</vt:lpstr>
      <vt:lpstr>Insumos</vt:lpstr>
      <vt:lpstr>'Demais Insumos'!Area_de_impressao</vt:lpstr>
    </vt:vector>
  </TitlesOfParts>
  <Manager/>
  <Company>Caixa Econômica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Janaina de Oliveira Cotta</cp:lastModifiedBy>
  <cp:revision/>
  <cp:lastPrinted>2025-06-13T17:01:11Z</cp:lastPrinted>
  <dcterms:created xsi:type="dcterms:W3CDTF">2016-08-31T18:15:19Z</dcterms:created>
  <dcterms:modified xsi:type="dcterms:W3CDTF">2025-06-13T17:01:13Z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0x0101009C8ACE305DD8A54CA900CC954DFA0945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2024-01-19T14:42:51Z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e1af8181-0fb2-4083-8793-d11ee5f8bba1</vt:lpwstr>
  </property>
  <property fmtid="{D5CDD505-2E9C-101B-9397-08002B2CF9AE}" pid="10" name="MSIP_Label_fde7aacd-7cc4-4c31-9e6f-7ef306428f09_ContentBits">
    <vt:lpwstr>1</vt:lpwstr>
  </property>
</Properties>
</file>